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rv061sr\DOCUMENTOS DE TRABALHO 1ASL\ACOMPANHAMENTO DE LICITAÇÕES\QUADRO RESUMO DE LICITAÇÕES\2025\"/>
    </mc:Choice>
  </mc:AlternateContent>
  <xr:revisionPtr revIDLastSave="0" documentId="13_ncr:1_{D19A744D-7E70-4E9E-A5B6-3867D0F131C7}" xr6:coauthVersionLast="47" xr6:coauthVersionMax="47" xr10:uidLastSave="{00000000-0000-0000-0000-000000000000}"/>
  <bookViews>
    <workbookView xWindow="28680" yWindow="-120" windowWidth="29040" windowHeight="15720" tabRatio="168" xr2:uid="{00000000-000D-0000-FFFF-FFFF00000000}"/>
  </bookViews>
  <sheets>
    <sheet name="Editais 2025" sheetId="2" r:id="rId1"/>
  </sheets>
  <definedNames>
    <definedName name="_xlnm._FilterDatabase" localSheetId="0" hidden="1">'Editais 2025'!$A$6:$M$54</definedName>
    <definedName name="_xlnm.Print_Area" localSheetId="0">'Editais 2025'!$A$1:$M$54</definedName>
    <definedName name="_xlnm.Print_Titles" localSheetId="0">'Editais 2025'!$1:$6</definedName>
  </definedNames>
  <calcPr calcId="191029"/>
</workbook>
</file>

<file path=xl/calcChain.xml><?xml version="1.0" encoding="utf-8"?>
<calcChain xmlns="http://schemas.openxmlformats.org/spreadsheetml/2006/main">
  <c r="M3" i="2" l="1"/>
</calcChain>
</file>

<file path=xl/sharedStrings.xml><?xml version="1.0" encoding="utf-8"?>
<sst xmlns="http://schemas.openxmlformats.org/spreadsheetml/2006/main" count="448" uniqueCount="206">
  <si>
    <t>ÁREA</t>
  </si>
  <si>
    <t>UF</t>
  </si>
  <si>
    <t>EDITAL Nº /
PROCESSO Nº</t>
  </si>
  <si>
    <t>OBJETO</t>
  </si>
  <si>
    <t>MODALIDADE</t>
  </si>
  <si>
    <t>DATA</t>
  </si>
  <si>
    <t>HORA</t>
  </si>
  <si>
    <t>EMPRESA VENCEDORA</t>
  </si>
  <si>
    <t>OBSERVAÇÕES</t>
  </si>
  <si>
    <t>CNPJ VENCEDOR</t>
  </si>
  <si>
    <t>VALOR TOTAL HOMOLOGADO 
(R$)</t>
  </si>
  <si>
    <t>Companhia de Desenvolvimento dos Vales do São Francisco e do Parnaíba</t>
  </si>
  <si>
    <t>Ministério da Integração e do Desenvolvimento Regional - MIDR</t>
  </si>
  <si>
    <t>VALOR TOTAL ORÇADO
 (R$)</t>
  </si>
  <si>
    <t>Secretaria de Licitações e Contratos – 1ª/SL</t>
  </si>
  <si>
    <t>Atualização:</t>
  </si>
  <si>
    <t xml:space="preserve"> EDITAIS DE LICITAÇÕES (2025)                                                 </t>
  </si>
  <si>
    <t>QTDE ITENS</t>
  </si>
  <si>
    <t>MG</t>
  </si>
  <si>
    <t>1ª/GRD</t>
  </si>
  <si>
    <t>90001/2025
59510.003255/2024-01-e</t>
  </si>
  <si>
    <t>Licitação Eletrônica - Lei 13.303/2016</t>
  </si>
  <si>
    <t>Execução das obras de pavimentação com pré-misturado a frio (PMF) de vias urbanas diversas na sede e no Distrito de Itapiru, no município de Rubim, na área de atuação da 1ª Superintendência Regional da Codevasf, no estado de Minas Gerais.</t>
  </si>
  <si>
    <t>29.988.275/0001-67</t>
  </si>
  <si>
    <t>Caldeira Locações e Serviços Ltda</t>
  </si>
  <si>
    <t>HOMOLOGADO</t>
  </si>
  <si>
    <t>90002/2025
59510.000154/2025-51-e</t>
  </si>
  <si>
    <t>Execução das obras de pavimentação com concreto betuminoso usinado a quente (CBUQ) de vias urbanas diversas nos bairros Nossa Senhora do Rosário, Cícero Passos e Comunidade Pernambuco, no município de Pirapora, na área de atuação da 1ª Superintendência Regional, no estado de Minas Gerais.</t>
  </si>
  <si>
    <t>10h00</t>
  </si>
  <si>
    <t>90003/2025
59510.000246/2025-31-e</t>
  </si>
  <si>
    <t>34.565.836/0001-55</t>
  </si>
  <si>
    <t>MSG CONSTRUTORA LTDA</t>
  </si>
  <si>
    <t>1ª/GRR</t>
  </si>
  <si>
    <t>90004/2025
59510.003156/2024-11-e</t>
  </si>
  <si>
    <t>Pregão Eletrônico - SRP</t>
  </si>
  <si>
    <t>Execução das obras de drenagem e pavimentação com concreto betuminoso usinado a quente (CBUQ) da estrada que liga o Distrito de Santana do Mundo Novo à MG-308, no município de Juramento, no estado de Minas Gerais, na área de atuação da 1ª Superintendência Regional.</t>
  </si>
  <si>
    <t>90006/2025
59510.002096/2024-19-e</t>
  </si>
  <si>
    <t>Execução das obras de pavimentação com blocos sextavados de concreto (bloquetes) de vias urbanas diversas no município de Novorizonte, na área de atuação da 1ª Superintendência Regional, no estado de Minas Gerais.</t>
  </si>
  <si>
    <t>55.488.938/0001-94</t>
  </si>
  <si>
    <t>D´MACS LOCADORA E TURISMO LTDA</t>
  </si>
  <si>
    <t>Execução das obras de drenagem, pavimentação com concreto betuminoso usinado a quente (CBUQ) e com blocos sextavados de concreto na Rua Bom Jardim (Bairro Santo Antônio) e em vias internas do Parque de Exposições Jairo Magalhães, no município do Serro, na área de atuação da 1ª Superintendência Regional da Codevasf, no estado de Minas Gerais.</t>
  </si>
  <si>
    <t>Contratação, por Sistema de Registro de Preços – SRP, de empresa especializada nos serviços de transporte terrestre intermunicipal e interestadual de passageiros, objetivando o deslocamento de beneficiários e técnicos da Codevasf para eventos diversos, visando a capacitação técnica, a estruturação e o fortalecimento dos arranjos produtivos locais na área de atuação da 1ª Superintendência Regional da Codevasf, no estado de Minas Gerais.</t>
  </si>
  <si>
    <t>90007/2025
59510.002314/2024-15-e</t>
  </si>
  <si>
    <t>Execução das obras de pavimentação com concreto betuminoso usinado a quente (CBUQ) de vias urbanas diversas do Bairro Major Salvo, no município de Corinto, na área de atuação da 1ª Superintendência Regional, no estado de Minas Gerais.</t>
  </si>
  <si>
    <t>90008/2025 
59510.002011/2024-01-e</t>
  </si>
  <si>
    <t>Execução das obras de drenagem e pavimentação com concreto betuminoso usinado a quente (CBUQ) de trechos das avenidas Militão José dos Santos e Vereador José Prates, no município de Janaúba, no estado de Minas Gerais, na área de atuação da 1ª Superintendência Regional da Codevasf.</t>
  </si>
  <si>
    <t>90009/2025 
59510.002308/2024-68-e</t>
  </si>
  <si>
    <t>Execução das obras de pavimentação com concreto betuminoso usinado a quente (CBUQ) de vias urbanas diversas no Distrito de Conceição de Teixeiras, no município de Augusto de Lima, na área de atuação da 1ª Superintendência Regional, no estado de Minas Gerais.</t>
  </si>
  <si>
    <t>90010/2025 
59510.002057/2024-11-e</t>
  </si>
  <si>
    <t>Execução das obras de pavimentação com concreto betuminoso usinado a quente (CBUQ) de vias urbanas diversas no município de Águas Vermelhas, na área de atuação da 1ª Superintendência Regional, no estado de Minas Gerais.</t>
  </si>
  <si>
    <t>90005/2025
59510.001850/2024-01-e</t>
  </si>
  <si>
    <t>05.371.926/0001-07</t>
  </si>
  <si>
    <t>LOCADORA TERRAMARES LTDA</t>
  </si>
  <si>
    <t>07.469.458/0001-33</t>
  </si>
  <si>
    <t>ENGENORTE - ENGENHARIA, SERVIÇOS E CONSULTORIA LTDA</t>
  </si>
  <si>
    <t>90011/2025 
59510.002236/2024-59-e</t>
  </si>
  <si>
    <t>Execução das obras de drenagem e pavimentação com concreto betuminoso usinado a quente (CBUQ) da Avenida Joana Gomes dos Santos e rotatória no entroncamento com Avenida Aurestina Ramos e Rua Antônio Ramos Lafetá, no município de São João do Pacuí, na área de atuação da 1ª Superintendência Regional, no estado de Minas Gerais.</t>
  </si>
  <si>
    <t>90012/2025 
59510.002282/2024-58-e</t>
  </si>
  <si>
    <t>Execução das obras de pavimentação com concreto betuminoso usinado a quente (CBUQ) de vias públicas diversas nos bairros Zé Brant, Centro e Comunidade Rio das Pedras, no município de Glaucilândia, na área de atuação da 1ª Superintendência Regional, no estado de Minas Gerais.</t>
  </si>
  <si>
    <t>90013/2025 
59510.000783/2025-81-e</t>
  </si>
  <si>
    <t>Execução das obras de pavimentação com concreto betuminoso usinado a quente (CBUQ) de vias urbanas diversas no município de Pedra Azul, na área de atuação da 1ª Superintendência Regional da Codevasf, no estado de Minas Gerais.</t>
  </si>
  <si>
    <t>A-S-M CONSTRUTORA &amp; SERVIÇOS LTDA</t>
  </si>
  <si>
    <t>29.543.796/0001-00</t>
  </si>
  <si>
    <t>SERCON SERVIÇOS E CONSTRUÇÕES LTDA</t>
  </si>
  <si>
    <t>96.820.238/0001-32</t>
  </si>
  <si>
    <t>90014/2025 
59510.001184/2025-84-e</t>
  </si>
  <si>
    <t>Execução das obras de pavimentação com blocos sextavados de concreto (bloquetes) de vias diversas no município de Josenópolis, na área de atuação da 1ª Superintendência Regional, no estado de Minas Gerais</t>
  </si>
  <si>
    <t>90015/2025 
59510.000676/2025-52-e</t>
  </si>
  <si>
    <t>Fornecimento, por Sistema de Registro de Preços, incluso transporte, carga e descarga de materiais e equipamentos apícolas, destinados ao atendimento de diversos municípios e comunidades rurais, na área de atuação da 1ª Superintendência Regional da Codevasf, no estado de Minas Gerais</t>
  </si>
  <si>
    <t>90016/2025 
59510.003395/2024-71-e</t>
  </si>
  <si>
    <t>Execução das obras de pavimentação com blocos sextavados de concreto (bloquetes) em vias urbanas diversas no município de Vargem Grande do Rio Pardo, na área de atuação da 1ª Superintendência Regional da Codevasf, no estado de Minas Gerais.</t>
  </si>
  <si>
    <t>90017/2025 
59510.001128/2025-40-e</t>
  </si>
  <si>
    <t>90018/2025 
59510.002391/2024-75-e</t>
  </si>
  <si>
    <t>Execução das obras de pavimentação com concreto betuminoso usinado a quente (CBUQ) de vias urbanas diversas dos Bairros Alto São João, Nossa Senhora Aparecida, Santo Antônio, São Bento, São José e Distritos de Cristino e São João do Bonito, no município de Mato Verde, na área de atuação da 1ª Superintendência Regional da Codevasf, no estado de Minas Gerais.</t>
  </si>
  <si>
    <t>90019/2025 
59510.000765/2025-07-e</t>
  </si>
  <si>
    <t>Contratação, por Sistema de Registro de Preços – SRP, de serviços de cercamento de áreas nas bacias hidrográficas dos rios São Francisco, Jequitinhonha, Pardo e Mucuri, com vistas a Revitalização Hidroambiental dessas bacias, na área de atuação da 1ª Superintendência Regional da Codevasf, no estado de Minas Gerais.</t>
  </si>
  <si>
    <t>CMC DO BRASIL LTDA
MGS BRASIL DISTRIBUIDORA LTDA
MONICA SOUZA NOVAIS
LOURIVALDO HEIDEMANN &amp; CIA LTDA</t>
  </si>
  <si>
    <t>02.634.530/0001-17
25.329.901/0001-52
49.714.929/0001-71
00.555.560/0001-02</t>
  </si>
  <si>
    <t>ENGEFER.MDS LTDA</t>
  </si>
  <si>
    <t>07.412.925/0001-99</t>
  </si>
  <si>
    <t>90020/2025 
59510.001199/2025-42-e</t>
  </si>
  <si>
    <t>Execução das obras de pavimentação com concreto betuminoso usinado a quente (CBUQ) de vias urbanas diversas na sede do município de Pavão, na área de atuação da 1ª Superintendência Regional da Codevasf, no estado de Minas Gerais.</t>
  </si>
  <si>
    <t>90021/2025 
59510.000695/2025-89-e</t>
  </si>
  <si>
    <t>Contratação de empresa, por Sistema de Registro de Preços – SRP, para execução de obras e serviços de engenharia para implantação de ações de revitalização, nas bacias hidrográficas dos rios São Francisco, Jequitinhonha, Pardo e Mucuri, na área de atuação da 1ª Superintendência Regional da Codevasf, no estado de Minas Gerais.</t>
  </si>
  <si>
    <t>Fornecimento, por Sistema de Registro de Preços – SRP, incluso transporte, carga e descarga de barracas de feira livre, destinadas ao atendimento de diversos municípios e comunidades rurais, na área de atuação da 1ª Superintendência Regional da Codevasf, no estado de Minas Gerais.</t>
  </si>
  <si>
    <t>CONSTRUTORA CONNAGE LTDA</t>
  </si>
  <si>
    <t>11.467.359/0001-90</t>
  </si>
  <si>
    <t>26.982.980/0001-69</t>
  </si>
  <si>
    <t>A R SILVA CONSTRUTORA E SERVIÇOS LTDA</t>
  </si>
  <si>
    <t>90023/2025 
59510.001497/2025-32-e</t>
  </si>
  <si>
    <t>Fornecimento, por Sistema de Registro de Preços - SRP, incluso transporte, carga e descarga de tendas piramidais 6x6m completas, destinadas ao atendimento de diversos municípios e comunidades na área de atuação da 1ª Superintendência Regional da Codevasf, no estado de Minas Gerais.</t>
  </si>
  <si>
    <t>90024/2025 
59510.001505/2025-41-e</t>
  </si>
  <si>
    <t>Fornecimento, por Sistema de Registro de Preços – SRP, incluso transporte, carga e descarga de equipamentos, máquinas de costura, mesas de corte, cadeiras e outros itens para estruturação do APL da confecção e da moda, destinados ao atendimento de diversos municípios da área de atuação da 1ª Superintendência Regional da Codevasf, no estado de Minas Gerais.</t>
  </si>
  <si>
    <t>90025/2025 
59510.000506/2025-78-e</t>
  </si>
  <si>
    <t>Fornecimento, por Sistema de Registro de Preços – SRP, incluso transporte, carga, descarga, entrega técnica e instalação de equipamentos para a estruturação da agroindústria, abrangendo kit de beneficiamento de frutos, kit de cozinha comunitária, kit de farinha de mandioca, freezer, resfriador de leite e câmara fria, destinados ao atendimento de diversos municípios e comunidades rurais, na área de atuação da 1ª Superintendência Regional da Codevasf, no estado de Minas Gerais.</t>
  </si>
  <si>
    <t>90026/2025 
59510.001315/2025-23-e</t>
  </si>
  <si>
    <t>1ª/GRI</t>
  </si>
  <si>
    <t>Fornecimento, por Sistema de Registro de Preços – SRP, incluso transporte, carga e descarga de tratores agrícolas, destinados ao atendimento de diversos municípios e comunidades rurais, na área de atuação da 1ª superintendência regional da Codevasf, no estado de Minas Gerais.</t>
  </si>
  <si>
    <t>90027/2025 
59510.000562/2025-11-e</t>
  </si>
  <si>
    <t>Fornecimento, por Sistema de Registro de Preços – SRP, transporte, carga e descarga de máquinas e implementos agrícolas, destinados ao atendimento de diversos municípios e comunidades rurais, na área de atuação da 1ª Superintendência Regional da Codevasf, no estado de Minas Gerais.</t>
  </si>
  <si>
    <t>90028/2025 
59510.000075/2025-40-e</t>
  </si>
  <si>
    <t>Contratação de serviços de eletromecânica especializada para manutenção periódica das embarcações que compõem o sistema de transporte público por meio de balsas, no lago de Três Marias, conforme especificações técnicas dos serviços, no município de Morada Nova de Minas, no âmbito da área de atuação da 1ª Superintendência da Codevasf, no estado de Minas Gerais.</t>
  </si>
  <si>
    <t xml:space="preserve">Pregão Eletrônico  </t>
  </si>
  <si>
    <t>A2 CONSTRUÇÕES E PROJETOS LTDA</t>
  </si>
  <si>
    <t>13.236.627/0001-98</t>
  </si>
  <si>
    <t>CENGE ENGENHARIA LTDA</t>
  </si>
  <si>
    <t>25.822.982/0001-28</t>
  </si>
  <si>
    <t>90022/2025 
59510.003389/2024-13-e</t>
  </si>
  <si>
    <t>Execução das obras de pavimentação com blocos sextavados de concreto (bloquetes) de vias urbanas diversas da sede e do Distrito de Curimataí, no município de Buenópolis, na área de atuação da 1ª Superintendência Regional, no estado de Minas Gerais.</t>
  </si>
  <si>
    <t>CN-TEC BRASIL LTDA</t>
  </si>
  <si>
    <t>52.265.648/0001-93</t>
  </si>
  <si>
    <t>GPF CONSTRUTORA LTDA</t>
  </si>
  <si>
    <t>27.773.525/0001-16</t>
  </si>
  <si>
    <t>05.626.958/0001-06
40.190.705/0001-33</t>
  </si>
  <si>
    <t>90029/2025 
59510.003388/2024-79-e</t>
  </si>
  <si>
    <t>VITAL NORTE CONSTRUTORA, SERVIÇOS E LOCAÇÃO DE EQUIPAMENTOS LTDA</t>
  </si>
  <si>
    <t>18.603.117/0001-25</t>
  </si>
  <si>
    <t>VISUAL INDÚSTRIA E COMERCIO DE LONAS LTDA /
ACM LOCAÇÕES LTDA</t>
  </si>
  <si>
    <t>-</t>
  </si>
  <si>
    <t>LICITAÇÃO FRACASSADA</t>
  </si>
  <si>
    <t>90030/2025 
59510.001830/2025-11-e</t>
  </si>
  <si>
    <t>90031/2025 
59510.001624/2025-01-e</t>
  </si>
  <si>
    <t>90032/2025 
59510.000478/2025-99-e</t>
  </si>
  <si>
    <t>90033/2025 
59510.003397/2024-60-e</t>
  </si>
  <si>
    <t>90034/2025 
59510.001626/2025-92-e</t>
  </si>
  <si>
    <t>15h00</t>
  </si>
  <si>
    <t>90035/2025 
59510.001667/2025-89-e</t>
  </si>
  <si>
    <t>90036/2025 
59510.001853/2025-18-e</t>
  </si>
  <si>
    <t>1ª/GRA</t>
  </si>
  <si>
    <t>90037/2025 
59510.001694/2025-51-e</t>
  </si>
  <si>
    <t>90038/2025 
59510.001878/2025-11-e</t>
  </si>
  <si>
    <t>90039/2025 
59510.001791/2025-44-e</t>
  </si>
  <si>
    <t>90040/2025 
59510.000075/2025-40-e</t>
  </si>
  <si>
    <t>90041/2025 
59510.002134/2025-14-e</t>
  </si>
  <si>
    <t>90042/2025 
59510.001922/2025-93-e</t>
  </si>
  <si>
    <t>90043/2025 
59510.002092/2025-11-e</t>
  </si>
  <si>
    <t>9h00</t>
  </si>
  <si>
    <t>90044/2025 
59510.002116/2025-32-e</t>
  </si>
  <si>
    <t>Execução das obras de pavimentação com blocos sextavados de concreto (bloquetes) de vias urbanas diversas, no município de Crisólita, na área de atuação da 1ª Superintendência Regional da Codevasf, no estado de Minas Gerais.</t>
  </si>
  <si>
    <t>Execução das obras de pavimentação com concreto betuminoso usinado a quente (CBUQ) de vias diversas no Distrito de São Norberto e Comunidades Maria Preta e Tirirical, município de Engenheiro Navarro, na área de atuação da 1ª Superintendência Regional da Codevasf, no estado de Minas Gerais.</t>
  </si>
  <si>
    <t>Contratação, por Sistema de Registro de Preços – SRP, dos serviços de montagem, mecânica e manutenção de máquinas de costura industriais, para o fortalecimento da cadeia produtiva da confecção e da moda, em municípios diversos da área de atuação da 1ª Superintendência Regional da Codevasf, no estado de Minas Gerais.</t>
  </si>
  <si>
    <t>Contratação de empresa, por Sistema de Registro de Preços – SRP, para execução de serviços de transporte e assentamentos de tubos, reservatórios e conjuntos motobombas para Sistemas Simplificados de Abastecimento de Água – SSAA, nas comunidades rurais dos municípios pertencentes à área de atuação da 1ª Superintendência Regional da Codevasf, e que distem até 220 km do Centro Integrado de Recursos Pesqueiros da Codevasf, em Nova Porteirinha/MG.</t>
  </si>
  <si>
    <t>Execução das obras de pavimentação com concreto betuminoso usinado a quente (CBUQ) da Avenida Ministro Francisco Campos, no Distrito de Silva Campos, no município de Pompéu, na área de atuação da 1ª Superintendência Regional, no estado de Minas Gerais.</t>
  </si>
  <si>
    <t>Contratação, por Sistema de Registro de Preços – SRP, dos serviços de capacitação/cursos de confecção em geral, para estruturação do APL de confecção e de moda, destinados ao atendimento de diversos municípios da área de atuação da 1ª Superintendência Regional da Codevasf, no estado de Minas Gerais.</t>
  </si>
  <si>
    <t>Fornecimento, por Sistema de Registro de Preços – SRP, incluso transporte, carga e descarga de máquinas pesadas e minimáquinas, destinadas ao atendimento de diversos municípios e comunidades rurais, na área de atuação da 1ª Superintendência Regional da Codevasf, no estado de Minas Gerais.</t>
  </si>
  <si>
    <t>Execução das obras de pavimentação com blocos sextavados de concreto (bloquetes) de vias diversas do Distrito de Poço Dantas, no município de Turmalina, na área de atuação da 1ª Superintendência Regional, no estado de Minas Gerais.</t>
  </si>
  <si>
    <t>Contratação dos serviços continuados de copeiragem, limpeza, conservação, higienização, zeladoria de bens móveis e imóveis, jardinagem, dedetização, desinsetização e desratização nas dependências da sede da 1ª Superintendência Regional da Codevasf, localizada na cidade de Montes Claros, estado de Minas Gerais, que compreenderá, além da mão de obra, o fornecimento de todos os equipamentos, materiais e insumos de mão de obra (uniformes) necessários à execução dos serviços, conforme condições, quantidades e exigências estabelecidas no Edital e seus Anexos.</t>
  </si>
  <si>
    <t>Execução das obras de pavimentação com concreto betuminoso usinado a quente (CBUQ) de vias urbanas diversas no município de Bocaiuva, na área de atuação da 1ª Superintendência Regional da Codevasf, no estado de Minas Gerais.</t>
  </si>
  <si>
    <t>Execução das obras de pavimentação com blocos sextavados de concreto (bloquetes) de vias urbanas diversas no município de Couto de Magalhães, na área de atuação da 1ª Superintendência Regional, no estado de Minas Gerais.</t>
  </si>
  <si>
    <t>Fornecimento, por Sistema de Registro de Preços – SRP, incluso transporte, carga e descarga de reservatórios de polietileno, tipo tanque, com capacidade de armazenamento de 15 m³, destinados a Sistemas de Abastecimento de Água no âmbito da área de atuação da 1ª Superintendência Regional da Codevasf, no estado de Minas Gerais.</t>
  </si>
  <si>
    <t>Fornecimento, por Sistema de Registro de Preços – SRP, incluso transporte, carga, descarga e montagem de unidades produtivas e de beneficiamento em contêiner, destinados ao atendimento de diversos municípios e comunidades rurais, na área de atuação da 1ª Superintendência Regional da Codevasf, no estado de Minas Gerais.</t>
  </si>
  <si>
    <t>Execução dos serviços de pavimentação asfáltica com concreto betuminoso usinado a quente (CBUQ), por Sistema de Registro de Preços – SRP, em vias de diversos municípios inseridos na área de atuação da 1ª Superintendência Regional da Codevasf, no estado de Minas Gerais.</t>
  </si>
  <si>
    <t>Execução dos serviços de capa asfáltica com concreto betuminoso usinado a quente (CBUQ), por Sistema de Registro de Preços – SRP, em vias de diversos municípios inseridos na área de atuação da 1ª Superintendência Regional da Codevasf, no estado de Minas Gerais.</t>
  </si>
  <si>
    <t>1ª/GB</t>
  </si>
  <si>
    <t>Fornecimento, por Sistema de Registro de Preços - SRP, incluso transporte, carga e descarga de materiais para promoção institucional, no âmbito de atuação da 1ª Superintendência Regional da Codevasf, no estado de Minas Gerais</t>
  </si>
  <si>
    <t>90045/2025 
59510.001936/2025-15-e</t>
  </si>
  <si>
    <t>90046/2025 
59500.003361/2025-86-e</t>
  </si>
  <si>
    <t>Contratação, por Sistema de Registro de Preços – SRP, de empresa especializada para prestar serviços de gerenciamento informatizado de frota com abastecimento de combustíveis, aditivo, grupos geradores, máquinas, equipamentos e serviços de lavagens gerais da frota de veículos da Codevasf, mediante utilização de cartão magnético/eletrônico (com chip, barra magnética, contactless, NFC - Near Field Communication), com controle operacional através de sistema informatizado, para atender as demandas da Sede da Companhia, localizada no Distrito Federal, e da 1ª Superintendência Regional da Codevasf, situada no estado de Minas Gerais</t>
  </si>
  <si>
    <t>Contratação dos serviços continuados de motoristas, com dedicação exclusiva de mão de obra, nas dependências da 1ª Superintendência Regional da Codevasf, localizadas nas cidades de Montes Claros, Nova Porteirinha e Três Marias, no estado de Minas Gerais, que compreenderá, além da mão de obra, o fornecimento dos uniformes necessários à execução dos serviços, conforme especificações e quantitativos estabelecidos no Edital e seus Anexos</t>
  </si>
  <si>
    <t>90047/2025 
59510.001800/2025-05-e</t>
  </si>
  <si>
    <t>Pregão Eletrônico</t>
  </si>
  <si>
    <t>09h00</t>
  </si>
  <si>
    <t>MENTA MAQUINAS AGRICOLAS LTDA 
LIB POWER LTDA 
KOHLER IMPLEMENTOS AGRICOLAS LTDA 
M&amp;A LICITACOES LTDA 
ASUS - INDUSTRIA DE MAQUINAS AGRICOLAS LTDA 
COMERCIAL LICITA MAQUINAS LTDA 
IKIGAI COMERCIO LTDA 
CIDAMAQ MAQUINAS E IMPLEMENTOS AGRICOLAS LTDA 
FREITAS COMERCIAL AGRICOLA LTDA 
MARES SERVICOS E COMERCIO DE EQUIPAMENTOS LTDA 
PRIMUM COMERCIO DE IMPLEMENTOS LTDA 
JEFERSON FINARDI - MAQUINAS 
K O MAQUINAS AGRICOLAS LTDA 
DELBA VICENTINI CREMASCO</t>
  </si>
  <si>
    <t>90048/2025
59510.001300/2025-65-e</t>
  </si>
  <si>
    <t>Contratação de serviços de apoio técnico para o desenvolvimento de ações voltadas ao aperfeiçoamento da gestão, operação e manutenção de patrulhas mecanizadas agrícolas, bem como à implantação de unidades demonstrativas de produção agropecuária sustentável, junto às instituições beneficiárias de máquinas, tratores e implementos agrícolas doados pela 1ª Superintendência Regional da Codevasf, no estado de Minas Gerais.</t>
  </si>
  <si>
    <t xml:space="preserve">65.676.249/0001-67 
47.915.410/0001-26 
92.264.472/0001-70 
50.770.391/0001-00 
10.303.297/0001-18 
15.513.036/0001-46 
50.160.181/0001-91 
32.396.643/0001-92 
27.883.350/0001-08 
19.061.289/0001-87 
59.632.632/0001-10 
39.942.536/0001-61 
72.006.968/0001-36 
03.138.598/0001-78
</t>
  </si>
  <si>
    <t>LICITAÇÃO DESERTA</t>
  </si>
  <si>
    <t>27.403.053/0001-00</t>
  </si>
  <si>
    <t>INOVALE CONSTRUTORA LTDA</t>
  </si>
  <si>
    <t>TOTAL EMPREENDIMENTOS - COMÉRCIO DE AVIAMENTOS LTDA</t>
  </si>
  <si>
    <t>09.441.103/0001-61</t>
  </si>
  <si>
    <t>EDS - ENERGIA E DESENVOLVIMENTO SUSTENTAVEL LTDA</t>
  </si>
  <si>
    <t>04.103.550/0001-97</t>
  </si>
  <si>
    <t xml:space="preserve">YANMAR SOUTH AMERICA INDUSTRIA DE MAQUINAS LTDA /
GREEN FIELD INTERNATIONAL LTDA
</t>
  </si>
  <si>
    <t>GDN METAL LTDA
ECOMAC INDUSTRIA E COMERCIO LTDA
ENGEPAR COMERCIO E INSTALACAO DE EQUIPAMENTOS LTDA
MUNDIAL REFRIGERACAO LTDA
WALMOR HENRICH
MJ INDUSTRIAS LTDA</t>
  </si>
  <si>
    <t xml:space="preserve">08.263.434/0001-96 
47.838.506/0001-38
</t>
  </si>
  <si>
    <t>03.283.977/0001-51
08.612.245/0001-81
17.134.673/0001-37
27.390.535/0001-72
09.488.932/0001-08
50.961.707/0001-32</t>
  </si>
  <si>
    <t>ETJ COMÉRCIO SC
LC MAQUINAS LTDA
KOBEST COMÉRCIO DE MÁQUINAS DE COSTURA LTDA
FLORIANRIUS COMERCIO &amp; INSTALAÇÕES DE MÓVEIS LTDA
SUN SPECIAL COMERCIO E REPRESENTAÇÃO LTDA</t>
  </si>
  <si>
    <t>49.905.273/0001-74
48.892.631/0001-99
41.300.867/0001-40
72.426.141/0001-81
05.013.910/0004-75</t>
  </si>
  <si>
    <t>TOTAL PAV CONSTRUCAO E LOCACAO LTDA</t>
  </si>
  <si>
    <t>15.019.222/0001-23</t>
  </si>
  <si>
    <t>XCMG BRASIL INDUSTRIA LTDA
CENTRO OESTE IMPLEMENTOS PARA TRANSPORTES LTDA
BAWSE MAQUINAS E EQUIPAMENTOS LTDA</t>
  </si>
  <si>
    <t>14.707.364/0001-10
25.521.683/0001-53
45.660.398/0001-20</t>
  </si>
  <si>
    <t>TRANSMACEDO TRANSPORTES LTDA</t>
  </si>
  <si>
    <t>14.209.695/0001-20</t>
  </si>
  <si>
    <t>FORTLEV INDÚSTRIA E COMÉRCIO DE PLÁSTICOS LTDA</t>
  </si>
  <si>
    <t>10.921.911/0013-49</t>
  </si>
  <si>
    <t>33.605.436/0001-63</t>
  </si>
  <si>
    <t>ABC TRAINNING QUALIFICAÇÃO PROFISSIONAL LTDA</t>
  </si>
  <si>
    <t>26.279.808/0001-43</t>
  </si>
  <si>
    <t>CONEXÃO SERVIÇOS PUBLICOS E CONSTRUÇOES LTDA</t>
  </si>
  <si>
    <t>05.514.905/0001-01</t>
  </si>
  <si>
    <t>TECNOPAV ENGENHARIA LTDA</t>
  </si>
  <si>
    <t>WATT TECNOLOGIA LTDA</t>
  </si>
  <si>
    <t>97.525.889/0001-62</t>
  </si>
  <si>
    <t>ASSESSORIA BRINDES LTDA
GALAXY BRINDES E SERVICOS LTDA
KOPU BRINDES LTDA
MALTA INDUSTRIA E COMERCIO DE PRODUTOS LTDA
L.O.C COMERCIO E DISTRIBUICAO DE PRODUTOS LTDA
INOVAR INDUSTRIA E COMUNICACAO LTDA
SUBLIMIX LTDA</t>
  </si>
  <si>
    <t>57.479.888/0001-04
26.824.426/0001-53
20.621.038/0001-99
29.045.645/0001-22
40.930.251/0001-90
54.479.179/0001-30
62.977.576/0001-60</t>
  </si>
  <si>
    <t>LINK CARD ADMINISTRADORA DE BENEFÍCIOS LTDA</t>
  </si>
  <si>
    <t>12.039.966/0001-11</t>
  </si>
  <si>
    <t>PHENIX SOLUÇÕES LTDA</t>
  </si>
  <si>
    <t>10.439.655/0001-14</t>
  </si>
  <si>
    <t>20.168.935/0001-99 
24.948.730/0001-87 
32.109.890/0001-60 
17.464.285/0001-14</t>
  </si>
  <si>
    <t>NJ CAETANO EMPREENDIMENTOS IMOBILIARIOS LTDA 
GIDE ENGENHARIA LTDA 
L.M. EMPREENDIMENTOS E CONSULTORIA LTDA 
RJV EMPREENDIMENTOS E ENGENHARIA LTDA</t>
  </si>
  <si>
    <t>Aguardando homologação</t>
  </si>
  <si>
    <t>29.988.275/0001-67 
17.464.285/0001-14</t>
  </si>
  <si>
    <t>CALDEIRA LOCAÇÕES E SERVIÇOS LTDA 
RJV EMPREENDIMENTOS E ENGENHARIA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</si>
</sst>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quot;R$&quot;\ * #,##0.00_-;\-&quot;R$&quot;\ * #,##0.00_-;_-&quot;R$&quot;\ * &quot;-&quot;??_-;_-@_-"/>
    <numFmt numFmtId="164" formatCode="_-&quot;R$&quot;* #,##0.00_-;\-&quot;R$&quot;* #,##0.00_-;_-&quot;R$&quot;* &quot;-&quot;??_-;_-@_-"/>
  </numFmts>
  <fonts count="18">
    <font>
      <sz val="11"/>
      <color rgb="FF000000"/>
      <name val="Calibri"/>
      <charset val="134"/>
    </font>
    <font>
      <sz val="11"/>
      <color theme="1"/>
      <name val="Calibri"/>
      <family val="2"/>
      <scheme val="minor"/>
    </font>
    <font>
      <b/>
      <sz val="13"/>
      <color rgb="FF000000"/>
      <name val="Calibri"/>
      <family val="2"/>
    </font>
    <font>
      <sz val="13"/>
      <color rgb="FF000000"/>
      <name val="Calibri"/>
      <family val="2"/>
    </font>
    <font>
      <b/>
      <sz val="13"/>
      <name val="Calibri"/>
      <family val="2"/>
    </font>
    <font>
      <sz val="11"/>
      <color rgb="FF000000"/>
      <name val="Calibri"/>
      <family val="2"/>
    </font>
    <font>
      <b/>
      <sz val="13"/>
      <color rgb="FF000000"/>
      <name val="Calibri"/>
      <family val="2"/>
    </font>
    <font>
      <b/>
      <sz val="13"/>
      <name val="Calibri"/>
      <family val="2"/>
    </font>
    <font>
      <sz val="12"/>
      <name val="Arial"/>
      <family val="2"/>
    </font>
    <font>
      <b/>
      <sz val="12"/>
      <name val="Arial"/>
      <family val="2"/>
    </font>
    <font>
      <sz val="12"/>
      <color theme="1"/>
      <name val="Arial"/>
      <family val="2"/>
    </font>
    <font>
      <b/>
      <sz val="12"/>
      <color theme="1"/>
      <name val="Arial"/>
      <family val="2"/>
    </font>
    <font>
      <sz val="10"/>
      <color theme="1"/>
      <name val="Calibri"/>
      <family val="2"/>
      <scheme val="minor"/>
    </font>
    <font>
      <b/>
      <sz val="16"/>
      <name val="Calibri"/>
      <family val="2"/>
    </font>
    <font>
      <b/>
      <sz val="12"/>
      <color rgb="FF000000"/>
      <name val="Arial"/>
      <family val="2"/>
    </font>
    <font>
      <sz val="12"/>
      <color rgb="FF000000"/>
      <name val="Arial"/>
      <family val="2"/>
    </font>
    <font>
      <sz val="16"/>
      <name val="Calibri"/>
      <family val="2"/>
    </font>
    <font>
      <sz val="8"/>
      <name val="Calibri"/>
      <family val="2"/>
    </font>
  </fonts>
  <fills count="7">
    <fill>
      <patternFill patternType="none"/>
    </fill>
    <fill>
      <patternFill patternType="gray125"/>
    </fill>
    <fill>
      <patternFill patternType="solid">
        <fgColor theme="0"/>
        <bgColor indexed="64"/>
      </patternFill>
    </fill>
    <fill>
      <patternFill patternType="solid">
        <fgColor theme="0"/>
        <bgColor rgb="FFE2F0D9"/>
      </patternFill>
    </fill>
    <fill>
      <patternFill patternType="solid">
        <fgColor theme="2"/>
        <bgColor rgb="FFAFABAB"/>
      </patternFill>
    </fill>
    <fill>
      <patternFill patternType="solid">
        <fgColor theme="2"/>
        <bgColor indexed="64"/>
      </patternFill>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5">
    <xf numFmtId="0" fontId="0" fillId="0" borderId="0"/>
    <xf numFmtId="0" fontId="5" fillId="0" borderId="0"/>
    <xf numFmtId="164" fontId="12" fillId="0" borderId="0" applyFont="0" applyFill="0" applyBorder="0" applyAlignment="0" applyProtection="0">
      <alignment vertical="center"/>
    </xf>
    <xf numFmtId="0" fontId="1" fillId="0" borderId="0"/>
    <xf numFmtId="0" fontId="1" fillId="0" borderId="0"/>
  </cellStyleXfs>
  <cellXfs count="65">
    <xf numFmtId="0" fontId="0" fillId="0" borderId="0" xfId="0"/>
    <xf numFmtId="0" fontId="2"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vertical="center"/>
    </xf>
    <xf numFmtId="44" fontId="3" fillId="2" borderId="0" xfId="0" applyNumberFormat="1" applyFont="1" applyFill="1" applyAlignment="1">
      <alignment vertical="center"/>
    </xf>
    <xf numFmtId="0" fontId="2" fillId="2" borderId="0" xfId="0" applyFont="1" applyFill="1" applyAlignment="1">
      <alignment vertical="center" wrapText="1"/>
    </xf>
    <xf numFmtId="0" fontId="4" fillId="2" borderId="0" xfId="0" applyFont="1" applyFill="1" applyAlignment="1">
      <alignment vertical="center"/>
    </xf>
    <xf numFmtId="0" fontId="2" fillId="2" borderId="0" xfId="0" applyFont="1" applyFill="1" applyAlignment="1">
      <alignment horizontal="left" vertical="center"/>
    </xf>
    <xf numFmtId="0" fontId="6" fillId="2" borderId="0" xfId="0" applyFont="1" applyFill="1" applyAlignment="1">
      <alignment vertical="center" wrapText="1"/>
    </xf>
    <xf numFmtId="0" fontId="6" fillId="2" borderId="0" xfId="0" applyFont="1" applyFill="1" applyAlignment="1">
      <alignment horizontal="left" vertical="center"/>
    </xf>
    <xf numFmtId="14" fontId="3" fillId="2" borderId="0" xfId="0" applyNumberFormat="1" applyFont="1" applyFill="1" applyAlignment="1">
      <alignment vertical="center"/>
    </xf>
    <xf numFmtId="14" fontId="7" fillId="2" borderId="0" xfId="0" applyNumberFormat="1" applyFont="1" applyFill="1" applyAlignment="1">
      <alignment vertical="center"/>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8" fillId="0" borderId="1" xfId="0" applyFont="1" applyBorder="1" applyAlignment="1">
      <alignment horizontal="justify" vertical="center" wrapText="1"/>
    </xf>
    <xf numFmtId="0" fontId="4" fillId="2" borderId="0" xfId="0" applyFont="1" applyFill="1" applyAlignment="1">
      <alignment horizontal="left" vertical="center"/>
    </xf>
    <xf numFmtId="0" fontId="3" fillId="2" borderId="0" xfId="0" applyFont="1" applyFill="1" applyAlignment="1">
      <alignment horizontal="right" vertical="center" wrapText="1"/>
    </xf>
    <xf numFmtId="14" fontId="2" fillId="2" borderId="0" xfId="0" applyNumberFormat="1" applyFont="1" applyFill="1" applyAlignment="1">
      <alignment horizontal="left" vertical="center" wrapText="1"/>
    </xf>
    <xf numFmtId="0" fontId="9" fillId="4" borderId="1" xfId="0" applyFont="1" applyFill="1" applyBorder="1" applyAlignment="1">
      <alignment horizontal="center" vertical="center" wrapText="1"/>
    </xf>
    <xf numFmtId="0" fontId="15" fillId="0" borderId="1" xfId="0" applyFont="1" applyBorder="1" applyAlignment="1">
      <alignment horizontal="center" vertical="center"/>
    </xf>
    <xf numFmtId="0" fontId="15" fillId="3" borderId="1" xfId="0"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8" fontId="15" fillId="0" borderId="1" xfId="0" applyNumberFormat="1" applyFont="1" applyBorder="1" applyAlignment="1">
      <alignment horizontal="center" vertical="center" wrapText="1"/>
    </xf>
    <xf numFmtId="8" fontId="14" fillId="0" borderId="1" xfId="0" applyNumberFormat="1" applyFont="1" applyBorder="1" applyAlignment="1">
      <alignment horizontal="center" vertical="center" wrapText="1"/>
    </xf>
    <xf numFmtId="0" fontId="11" fillId="6" borderId="1" xfId="4" applyFont="1" applyFill="1" applyBorder="1" applyAlignment="1">
      <alignment horizontal="center" vertical="center" wrapText="1"/>
    </xf>
    <xf numFmtId="0" fontId="15" fillId="2" borderId="1" xfId="0" applyFont="1" applyFill="1" applyBorder="1" applyAlignment="1">
      <alignment horizontal="center" vertical="center"/>
    </xf>
    <xf numFmtId="44" fontId="15" fillId="0" borderId="1" xfId="0" applyNumberFormat="1" applyFont="1" applyBorder="1" applyAlignment="1">
      <alignment horizontal="left" vertical="center" wrapText="1"/>
    </xf>
    <xf numFmtId="0" fontId="14" fillId="3" borderId="1" xfId="0" applyFont="1" applyFill="1" applyBorder="1" applyAlignment="1">
      <alignment horizontal="center" vertical="center" wrapText="1"/>
    </xf>
    <xf numFmtId="0" fontId="3" fillId="2" borderId="0" xfId="0" applyFont="1" applyFill="1" applyAlignment="1">
      <alignment horizontal="left" vertical="center" wrapText="1"/>
    </xf>
    <xf numFmtId="44" fontId="15" fillId="3" borderId="1" xfId="0" applyNumberFormat="1" applyFont="1" applyFill="1" applyBorder="1" applyAlignment="1">
      <alignment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14" fontId="9" fillId="4" borderId="3" xfId="0" applyNumberFormat="1" applyFont="1" applyFill="1" applyBorder="1" applyAlignment="1">
      <alignment horizontal="center" vertical="center"/>
    </xf>
    <xf numFmtId="0" fontId="9" fillId="4" borderId="3" xfId="0" applyFont="1" applyFill="1" applyBorder="1" applyAlignment="1">
      <alignment horizontal="center" vertical="center"/>
    </xf>
    <xf numFmtId="44" fontId="14" fillId="4" borderId="3" xfId="0" applyNumberFormat="1" applyFont="1" applyFill="1" applyBorder="1" applyAlignment="1">
      <alignment horizontal="center" vertical="center" wrapText="1"/>
    </xf>
    <xf numFmtId="0" fontId="14" fillId="5" borderId="4" xfId="0" applyFont="1" applyFill="1" applyBorder="1" applyAlignment="1">
      <alignment horizontal="center" vertical="center" wrapText="1"/>
    </xf>
    <xf numFmtId="17" fontId="9" fillId="4" borderId="1" xfId="0" applyNumberFormat="1" applyFont="1" applyFill="1" applyBorder="1" applyAlignment="1">
      <alignment horizontal="center" vertical="center" wrapText="1"/>
    </xf>
    <xf numFmtId="8" fontId="15" fillId="2" borderId="1" xfId="0" applyNumberFormat="1" applyFont="1" applyFill="1" applyBorder="1" applyAlignment="1">
      <alignment horizontal="center" vertical="center" wrapText="1"/>
    </xf>
    <xf numFmtId="8" fontId="14"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15" fillId="2" borderId="5" xfId="0" applyFont="1" applyFill="1" applyBorder="1" applyAlignment="1">
      <alignment horizontal="center" vertical="center"/>
    </xf>
    <xf numFmtId="0" fontId="9" fillId="4" borderId="5" xfId="0" applyFont="1" applyFill="1" applyBorder="1" applyAlignment="1">
      <alignment horizontal="center" vertical="center" wrapText="1"/>
    </xf>
    <xf numFmtId="0" fontId="15" fillId="3" borderId="5" xfId="0" applyFont="1" applyFill="1" applyBorder="1" applyAlignment="1">
      <alignment horizontal="center" vertical="center" wrapText="1"/>
    </xf>
    <xf numFmtId="14" fontId="10" fillId="0" borderId="5" xfId="2" applyNumberFormat="1" applyFont="1" applyFill="1" applyBorder="1" applyAlignment="1">
      <alignment horizontal="center" vertical="center"/>
    </xf>
    <xf numFmtId="8" fontId="15" fillId="2" borderId="5" xfId="0" applyNumberFormat="1" applyFont="1" applyFill="1" applyBorder="1" applyAlignment="1">
      <alignment horizontal="center" vertical="center" wrapText="1"/>
    </xf>
    <xf numFmtId="8" fontId="14" fillId="2" borderId="5" xfId="0" applyNumberFormat="1" applyFont="1" applyFill="1" applyBorder="1" applyAlignment="1">
      <alignment horizontal="center" vertical="center" wrapText="1"/>
    </xf>
    <xf numFmtId="44" fontId="3" fillId="2" borderId="5" xfId="0" applyNumberFormat="1" applyFont="1" applyFill="1" applyBorder="1" applyAlignment="1">
      <alignment vertical="center"/>
    </xf>
    <xf numFmtId="0" fontId="3" fillId="2" borderId="5" xfId="0" applyFont="1" applyFill="1" applyBorder="1" applyAlignment="1">
      <alignment horizontal="left" vertical="center" wrapText="1"/>
    </xf>
    <xf numFmtId="0" fontId="11" fillId="6" borderId="5" xfId="4" applyFont="1" applyFill="1" applyBorder="1" applyAlignment="1">
      <alignment horizontal="center" vertical="center" wrapText="1"/>
    </xf>
    <xf numFmtId="0" fontId="8" fillId="2" borderId="5" xfId="0" applyFont="1" applyFill="1" applyBorder="1" applyAlignment="1">
      <alignment horizontal="justify" vertical="center" wrapText="1"/>
    </xf>
    <xf numFmtId="0" fontId="8" fillId="2" borderId="1" xfId="0" applyFont="1" applyFill="1" applyBorder="1" applyAlignment="1">
      <alignment horizontal="justify" vertical="center" wrapText="1"/>
    </xf>
    <xf numFmtId="44" fontId="3" fillId="2" borderId="5" xfId="0" applyNumberFormat="1" applyFont="1" applyFill="1" applyBorder="1" applyAlignment="1">
      <alignment vertical="center" wrapText="1"/>
    </xf>
    <xf numFmtId="44" fontId="3" fillId="2" borderId="5" xfId="0" applyNumberFormat="1" applyFont="1" applyFill="1" applyBorder="1" applyAlignment="1">
      <alignment horizontal="center" vertical="center"/>
    </xf>
    <xf numFmtId="0" fontId="3" fillId="2" borderId="5" xfId="0" applyFont="1" applyFill="1" applyBorder="1" applyAlignment="1">
      <alignment horizontal="center" vertical="center" wrapText="1"/>
    </xf>
    <xf numFmtId="0" fontId="14" fillId="3" borderId="5" xfId="0" applyFont="1" applyFill="1" applyBorder="1" applyAlignment="1">
      <alignment horizontal="center" vertical="center" wrapText="1"/>
    </xf>
    <xf numFmtId="44" fontId="3" fillId="2" borderId="1" xfId="0" applyNumberFormat="1" applyFont="1" applyFill="1" applyBorder="1" applyAlignment="1">
      <alignment vertical="center"/>
    </xf>
    <xf numFmtId="0" fontId="8" fillId="2" borderId="1" xfId="0" applyFont="1" applyFill="1" applyBorder="1" applyAlignment="1">
      <alignment horizontal="justify" vertical="center"/>
    </xf>
    <xf numFmtId="44" fontId="3" fillId="2" borderId="1" xfId="0" applyNumberFormat="1" applyFont="1" applyFill="1" applyBorder="1" applyAlignment="1">
      <alignment vertical="center" wrapText="1"/>
    </xf>
    <xf numFmtId="0" fontId="13" fillId="2" borderId="0" xfId="0" applyFont="1" applyFill="1" applyAlignment="1">
      <alignment horizontal="center" vertical="center"/>
    </xf>
    <xf numFmtId="0" fontId="16" fillId="2" borderId="0" xfId="0" applyFont="1" applyFill="1" applyAlignment="1">
      <alignment vertical="center"/>
    </xf>
    <xf numFmtId="0" fontId="13" fillId="2" borderId="0" xfId="0" applyFont="1" applyFill="1" applyAlignment="1">
      <alignment horizontal="left" vertical="center"/>
    </xf>
  </cellXfs>
  <cellStyles count="5">
    <cellStyle name="Moeda 2" xfId="2" xr:uid="{C7902B8B-0125-4D5B-A94D-6001CB9BEB5F}"/>
    <cellStyle name="Normal" xfId="0" builtinId="0"/>
    <cellStyle name="Normal 2" xfId="1" xr:uid="{00000000-0005-0000-0000-000003000000}"/>
    <cellStyle name="Normal 3" xfId="3" xr:uid="{91833BBE-2B3B-47E6-BDB5-B392FBBFD4B9}"/>
    <cellStyle name="Normal 5 2" xfId="4" xr:uid="{20276BEB-9949-42CB-A7EF-A4E765BDAD39}"/>
  </cellStyles>
  <dxfs count="30">
    <dxf>
      <font>
        <b/>
        <i val="0"/>
        <strike val="0"/>
        <condense val="0"/>
        <extend val="0"/>
        <outline val="0"/>
        <shadow val="0"/>
        <u val="none"/>
        <vertAlign val="baseline"/>
        <sz val="12"/>
        <color theme="1"/>
        <name val="Arial"/>
        <family val="2"/>
        <scheme val="none"/>
      </font>
      <numFmt numFmtId="0" formatCode="General"/>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1" hidden="0"/>
    </dxf>
    <dxf>
      <font>
        <b/>
        <i val="0"/>
        <strike val="0"/>
        <condense val="0"/>
        <extend val="0"/>
        <outline val="0"/>
        <shadow val="0"/>
        <u val="none"/>
        <vertAlign val="baseline"/>
        <sz val="12"/>
        <color theme="1"/>
        <name val="Arial"/>
        <family val="2"/>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auto="1"/>
        </left>
        <right style="thin">
          <color auto="1"/>
        </right>
        <top style="thin">
          <color auto="1"/>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auto="1"/>
        </left>
        <right style="thin">
          <color auto="1"/>
        </right>
        <top style="thin">
          <color auto="1"/>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2"/>
        <color rgb="FF000000"/>
        <name val="Arial"/>
        <family val="2"/>
        <scheme val="none"/>
      </font>
      <numFmt numFmtId="12" formatCode="&quot;R$&quot;\ #,##0.00;[Red]\-&quot;R$&quot;\ #,##0.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numFmt numFmtId="12" formatCode="&quot;R$&quot;\ #,##0.00;[Red]\-&quot;R$&quot;\ #,##0.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theme="1"/>
        <name val="Arial"/>
        <family val="2"/>
        <scheme val="none"/>
      </font>
      <numFmt numFmtId="19" formatCode="dd/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auto="1"/>
        </left>
        <right style="thin">
          <color auto="1"/>
        </right>
        <top style="thin">
          <color auto="1"/>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fill>
        <patternFill patternType="solid">
          <fgColor rgb="FFE2F0D9"/>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fill>
        <patternFill patternType="solid">
          <fgColor rgb="FFE2F0D9"/>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Arial"/>
        <family val="2"/>
        <scheme val="none"/>
      </font>
      <alignment horizontal="justify"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auto="1"/>
        <name val="Arial"/>
        <family val="2"/>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auto="1"/>
        <name val="Arial"/>
        <family val="2"/>
        <scheme val="none"/>
      </font>
      <fill>
        <patternFill patternType="solid">
          <fgColor rgb="FFAFABAB"/>
          <bgColor theme="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2"/>
        <color auto="1"/>
        <name val="Arial"/>
        <family val="2"/>
        <scheme val="none"/>
      </font>
      <fill>
        <patternFill patternType="solid">
          <fgColor rgb="FFAFABAB"/>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2"/>
        <color rgb="FF000000"/>
        <name val="Arial"/>
        <family val="2"/>
        <scheme val="none"/>
      </font>
      <numFmt numFmtId="34" formatCode="_-&quot;R$&quot;\ * #,##0.00_-;\-&quot;R$&quot;\ * #,##0.00_-;_-&quot;R$&quot;\ * &quot;-&quot;??_-;_-@_-"/>
      <fill>
        <patternFill patternType="solid">
          <fgColor rgb="FFAFABAB"/>
          <bgColor theme="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8FAADC"/>
      <rgbColor rgb="00993366"/>
      <rgbColor rgb="00E2F0D9"/>
      <rgbColor rgb="00CCFFFF"/>
      <rgbColor rgb="00660066"/>
      <rgbColor rgb="00FF8080"/>
      <rgbColor rgb="000070C0"/>
      <rgbColor rgb="00CFC9DD"/>
      <rgbColor rgb="00000080"/>
      <rgbColor rgb="00FF00FF"/>
      <rgbColor rgb="00FFFF00"/>
      <rgbColor rgb="0000FFFF"/>
      <rgbColor rgb="00800080"/>
      <rgbColor rgb="00800000"/>
      <rgbColor rgb="00008080"/>
      <rgbColor rgb="000000FF"/>
      <rgbColor rgb="0000CCFF"/>
      <rgbColor rgb="00CCFFFF"/>
      <rgbColor rgb="00B7FFE4"/>
      <rgbColor rgb="00F2DDB4"/>
      <rgbColor rgb="0099CCFF"/>
      <rgbColor rgb="00FF99CC"/>
      <rgbColor rgb="00AFABAB"/>
      <rgbColor rgb="00FFCCCC"/>
      <rgbColor rgb="002E75B6"/>
      <rgbColor rgb="0033CCCC"/>
      <rgbColor rgb="0099CC00"/>
      <rgbColor rgb="00FFCC00"/>
      <rgbColor rgb="00FF9900"/>
      <rgbColor rgb="00FF6600"/>
      <rgbColor rgb="00666699"/>
      <rgbColor rgb="00A6A6A6"/>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99"/>
      <color rgb="FFFFCCCC"/>
      <color rgb="FFFFFFCC"/>
      <color rgb="FF0000FF"/>
      <color rgb="FF00FF99"/>
      <color rgb="FFFF9999"/>
      <color rgb="FFFFFF99"/>
      <color rgb="FF33CC33"/>
      <color rgb="FFCCFF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78441</xdr:colOff>
      <xdr:row>0</xdr:row>
      <xdr:rowOff>44823</xdr:rowOff>
    </xdr:from>
    <xdr:to>
      <xdr:col>2</xdr:col>
      <xdr:colOff>1848970</xdr:colOff>
      <xdr:row>3</xdr:row>
      <xdr:rowOff>2368</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8441" y="44823"/>
          <a:ext cx="3081617" cy="629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F30B97-F6FC-4C2B-AC49-5B2A2E2DEB71}" name="Tabela1" displayName="Tabela1" ref="A6:M54" headerRowDxfId="29" headerRowBorderDxfId="28" tableBorderDxfId="27" totalsRowBorderDxfId="26">
  <autoFilter ref="A6:M54" xr:uid="{A1F30B97-F6FC-4C2B-AC49-5B2A2E2DEB71}"/>
  <tableColumns count="13">
    <tableColumn id="1" xr3:uid="{0F665BAD-D4FE-41FA-9515-995D6EB38E58}" name="ÁREA" totalsRowLabel="Total" dataDxfId="25" totalsRowDxfId="24"/>
    <tableColumn id="2" xr3:uid="{BCA0209B-8FDD-40E3-AF8A-3865FE4EACB7}" name="UF" dataDxfId="23" totalsRowDxfId="22"/>
    <tableColumn id="3" xr3:uid="{16C7296F-661F-45F2-97F4-BE4A83715C2F}" name="EDITAL Nº /_x000a_PROCESSO Nº" dataDxfId="21" totalsRowDxfId="20"/>
    <tableColumn id="4" xr3:uid="{494FAA47-374E-4700-B8E5-1E4201183785}" name="OBJETO" dataDxfId="19" totalsRowDxfId="18"/>
    <tableColumn id="5" xr3:uid="{32B4C04A-3174-4862-9D6D-6A8651B6098F}" name="QTDE ITENS" dataDxfId="17" totalsRowDxfId="16"/>
    <tableColumn id="6" xr3:uid="{E7701E9F-873A-491E-9ABD-E6DE518A5F2E}" name="MODALIDADE" dataDxfId="15" totalsRowDxfId="14"/>
    <tableColumn id="7" xr3:uid="{B7961A05-497C-42BB-A199-D8ED19D7E77B}" name="DATA" dataDxfId="13" totalsRowDxfId="12" dataCellStyle="Moeda 2"/>
    <tableColumn id="8" xr3:uid="{1760D235-408C-4543-A1EB-EDB47A362272}" name="HORA" dataDxfId="11" totalsRowDxfId="10"/>
    <tableColumn id="9" xr3:uid="{E12A942E-2A7D-436E-A574-B451BBEEB215}" name="VALOR TOTAL ORÇADO_x000a_ (R$)" dataDxfId="9" totalsRowDxfId="8"/>
    <tableColumn id="10" xr3:uid="{42014B7D-C6BF-4B4F-A078-C67BD64481AC}" name="VALOR TOTAL HOMOLOGADO _x000a_(R$)" dataDxfId="7" totalsRowDxfId="6"/>
    <tableColumn id="11" xr3:uid="{DDD11003-D1C6-41CD-A931-A1AB3A36A747}" name="CNPJ VENCEDOR" dataDxfId="5" totalsRowDxfId="4"/>
    <tableColumn id="12" xr3:uid="{79E5D81A-D74B-4325-A602-715680BB038E}" name="EMPRESA VENCEDORA" dataDxfId="3" totalsRowDxfId="2"/>
    <tableColumn id="13" xr3:uid="{8AAA433C-A9DD-4A6A-9CE9-584CE7F52F0D}" name="OBSERVAÇÕES" totalsRowFunction="count" dataDxfId="1" totalsRowDxfId="0" dataCellStyle="Normal 5 2"/>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4"/>
  <sheetViews>
    <sheetView showGridLines="0" tabSelected="1" zoomScale="85" zoomScaleNormal="85" workbookViewId="0">
      <pane ySplit="6" topLeftCell="A7" activePane="bottomLeft" state="frozen"/>
      <selection pane="bottomLeft" activeCell="D8" sqref="D8"/>
    </sheetView>
  </sheetViews>
  <sheetFormatPr defaultColWidth="9" defaultRowHeight="17.25"/>
  <cols>
    <col min="1" max="1" width="10.5703125" style="2" customWidth="1"/>
    <col min="2" max="2" width="9.140625" style="3" customWidth="1"/>
    <col min="3" max="3" width="29.85546875" style="1" customWidth="1"/>
    <col min="4" max="4" width="56.5703125" style="3" customWidth="1"/>
    <col min="5" max="5" width="10.85546875" style="15" customWidth="1"/>
    <col min="6" max="6" width="21.140625" style="5" customWidth="1"/>
    <col min="7" max="7" width="15.28515625" style="10" bestFit="1" customWidth="1"/>
    <col min="8" max="8" width="9.85546875" style="3" customWidth="1"/>
    <col min="9" max="9" width="23.5703125" style="4" bestFit="1" customWidth="1"/>
    <col min="10" max="10" width="20.42578125" style="4" customWidth="1"/>
    <col min="11" max="11" width="36.5703125" style="4" customWidth="1"/>
    <col min="12" max="12" width="45.28515625" style="30" customWidth="1"/>
    <col min="13" max="13" width="22.42578125" style="1" customWidth="1"/>
    <col min="14" max="14" width="67.140625" style="3" customWidth="1"/>
    <col min="15" max="16384" width="9" style="3"/>
  </cols>
  <sheetData>
    <row r="1" spans="1:13" ht="17.25" customHeight="1">
      <c r="C1" s="5"/>
      <c r="D1" s="8" t="s">
        <v>12</v>
      </c>
      <c r="E1" s="12"/>
    </row>
    <row r="2" spans="1:13" ht="17.25" customHeight="1">
      <c r="C2" s="7"/>
      <c r="D2" s="9" t="s">
        <v>11</v>
      </c>
      <c r="E2" s="13"/>
      <c r="G2" s="11"/>
      <c r="H2" s="6"/>
      <c r="I2" s="2"/>
      <c r="J2" s="2"/>
      <c r="K2" s="2"/>
      <c r="M2" s="2"/>
    </row>
    <row r="3" spans="1:13">
      <c r="C3" s="7"/>
      <c r="D3" s="17" t="s">
        <v>14</v>
      </c>
      <c r="E3" s="14"/>
      <c r="L3" s="18" t="s">
        <v>15</v>
      </c>
      <c r="M3" s="19">
        <f ca="1">TODAY()</f>
        <v>46141</v>
      </c>
    </row>
    <row r="4" spans="1:13" ht="21">
      <c r="A4" s="62" t="s">
        <v>16</v>
      </c>
      <c r="B4" s="62"/>
      <c r="C4" s="62"/>
      <c r="D4" s="62"/>
      <c r="E4" s="62"/>
      <c r="F4" s="62"/>
      <c r="G4" s="62"/>
      <c r="H4" s="62"/>
      <c r="I4" s="62"/>
      <c r="J4" s="62"/>
      <c r="K4" s="63"/>
      <c r="L4" s="64"/>
      <c r="M4" s="62"/>
    </row>
    <row r="6" spans="1:13" s="1" customFormat="1" ht="48" customHeight="1">
      <c r="A6" s="32" t="s">
        <v>0</v>
      </c>
      <c r="B6" s="33" t="s">
        <v>1</v>
      </c>
      <c r="C6" s="34" t="s">
        <v>2</v>
      </c>
      <c r="D6" s="35" t="s">
        <v>3</v>
      </c>
      <c r="E6" s="33" t="s">
        <v>17</v>
      </c>
      <c r="F6" s="33" t="s">
        <v>4</v>
      </c>
      <c r="G6" s="36" t="s">
        <v>5</v>
      </c>
      <c r="H6" s="37" t="s">
        <v>6</v>
      </c>
      <c r="I6" s="38" t="s">
        <v>13</v>
      </c>
      <c r="J6" s="38" t="s">
        <v>10</v>
      </c>
      <c r="K6" s="38" t="s">
        <v>9</v>
      </c>
      <c r="L6" s="33" t="s">
        <v>7</v>
      </c>
      <c r="M6" s="39" t="s">
        <v>8</v>
      </c>
    </row>
    <row r="7" spans="1:13" ht="87" customHeight="1">
      <c r="A7" s="21" t="s">
        <v>19</v>
      </c>
      <c r="B7" s="21" t="s">
        <v>18</v>
      </c>
      <c r="C7" s="20" t="s">
        <v>20</v>
      </c>
      <c r="D7" s="16" t="s">
        <v>22</v>
      </c>
      <c r="E7" s="22">
        <v>1</v>
      </c>
      <c r="F7" s="29" t="s">
        <v>21</v>
      </c>
      <c r="G7" s="23">
        <v>45737</v>
      </c>
      <c r="H7" s="21" t="s">
        <v>28</v>
      </c>
      <c r="I7" s="24">
        <v>1805925</v>
      </c>
      <c r="J7" s="25">
        <v>1371721.81</v>
      </c>
      <c r="K7" s="31" t="s">
        <v>23</v>
      </c>
      <c r="L7" s="28" t="s">
        <v>24</v>
      </c>
      <c r="M7" s="26" t="s">
        <v>25</v>
      </c>
    </row>
    <row r="8" spans="1:13" ht="109.5" customHeight="1">
      <c r="A8" s="21" t="s">
        <v>19</v>
      </c>
      <c r="B8" s="21" t="s">
        <v>18</v>
      </c>
      <c r="C8" s="20" t="s">
        <v>26</v>
      </c>
      <c r="D8" s="16" t="s">
        <v>27</v>
      </c>
      <c r="E8" s="22">
        <v>1</v>
      </c>
      <c r="F8" s="29" t="s">
        <v>21</v>
      </c>
      <c r="G8" s="23">
        <v>45775</v>
      </c>
      <c r="H8" s="21" t="s">
        <v>28</v>
      </c>
      <c r="I8" s="24">
        <v>3597621.87</v>
      </c>
      <c r="J8" s="25">
        <v>2487393.21</v>
      </c>
      <c r="K8" s="31" t="s">
        <v>23</v>
      </c>
      <c r="L8" s="28" t="s">
        <v>24</v>
      </c>
      <c r="M8" s="26" t="s">
        <v>25</v>
      </c>
    </row>
    <row r="9" spans="1:13" ht="128.25" customHeight="1">
      <c r="A9" s="21" t="s">
        <v>19</v>
      </c>
      <c r="B9" s="27" t="s">
        <v>18</v>
      </c>
      <c r="C9" s="40" t="s">
        <v>29</v>
      </c>
      <c r="D9" s="16" t="s">
        <v>40</v>
      </c>
      <c r="E9" s="22">
        <v>1</v>
      </c>
      <c r="F9" s="29" t="s">
        <v>21</v>
      </c>
      <c r="G9" s="23">
        <v>45812</v>
      </c>
      <c r="H9" s="21" t="s">
        <v>28</v>
      </c>
      <c r="I9" s="41">
        <v>4598888.03</v>
      </c>
      <c r="J9" s="42">
        <v>3449168</v>
      </c>
      <c r="K9" s="31" t="s">
        <v>30</v>
      </c>
      <c r="L9" s="43" t="s">
        <v>31</v>
      </c>
      <c r="M9" s="26" t="s">
        <v>25</v>
      </c>
    </row>
    <row r="10" spans="1:13" ht="156" customHeight="1">
      <c r="A10" s="27" t="s">
        <v>32</v>
      </c>
      <c r="B10" s="27" t="s">
        <v>18</v>
      </c>
      <c r="C10" s="40" t="s">
        <v>33</v>
      </c>
      <c r="D10" s="16" t="s">
        <v>41</v>
      </c>
      <c r="E10" s="22">
        <v>3</v>
      </c>
      <c r="F10" s="29" t="s">
        <v>34</v>
      </c>
      <c r="G10" s="23">
        <v>45847</v>
      </c>
      <c r="H10" s="21" t="s">
        <v>28</v>
      </c>
      <c r="I10" s="41">
        <v>508500</v>
      </c>
      <c r="J10" s="42">
        <v>425650</v>
      </c>
      <c r="K10" s="31" t="s">
        <v>38</v>
      </c>
      <c r="L10" s="43" t="s">
        <v>39</v>
      </c>
      <c r="M10" s="26" t="s">
        <v>25</v>
      </c>
    </row>
    <row r="11" spans="1:13" ht="96.75" customHeight="1">
      <c r="A11" s="44" t="s">
        <v>19</v>
      </c>
      <c r="B11" s="44" t="s">
        <v>18</v>
      </c>
      <c r="C11" s="45" t="s">
        <v>50</v>
      </c>
      <c r="D11" s="16" t="s">
        <v>35</v>
      </c>
      <c r="E11" s="46">
        <v>1</v>
      </c>
      <c r="F11" s="29" t="s">
        <v>21</v>
      </c>
      <c r="G11" s="47">
        <v>45867</v>
      </c>
      <c r="H11" s="21" t="s">
        <v>28</v>
      </c>
      <c r="I11" s="48">
        <v>1999806.5</v>
      </c>
      <c r="J11" s="49">
        <v>1769999.38</v>
      </c>
      <c r="K11" s="31" t="s">
        <v>51</v>
      </c>
      <c r="L11" s="51" t="s">
        <v>52</v>
      </c>
      <c r="M11" s="26" t="s">
        <v>25</v>
      </c>
    </row>
    <row r="12" spans="1:13" ht="81" customHeight="1">
      <c r="A12" s="44" t="s">
        <v>19</v>
      </c>
      <c r="B12" s="44" t="s">
        <v>18</v>
      </c>
      <c r="C12" s="45" t="s">
        <v>36</v>
      </c>
      <c r="D12" s="16" t="s">
        <v>37</v>
      </c>
      <c r="E12" s="46">
        <v>1</v>
      </c>
      <c r="F12" s="29" t="s">
        <v>21</v>
      </c>
      <c r="G12" s="47">
        <v>45873</v>
      </c>
      <c r="H12" s="21" t="s">
        <v>28</v>
      </c>
      <c r="I12" s="48">
        <v>2999827.73</v>
      </c>
      <c r="J12" s="49">
        <v>2559767.61</v>
      </c>
      <c r="K12" s="31" t="s">
        <v>53</v>
      </c>
      <c r="L12" s="51" t="s">
        <v>54</v>
      </c>
      <c r="M12" s="26" t="s">
        <v>25</v>
      </c>
    </row>
    <row r="13" spans="1:13" ht="90">
      <c r="A13" s="44" t="s">
        <v>19</v>
      </c>
      <c r="B13" s="44" t="s">
        <v>18</v>
      </c>
      <c r="C13" s="45" t="s">
        <v>42</v>
      </c>
      <c r="D13" s="16" t="s">
        <v>43</v>
      </c>
      <c r="E13" s="46">
        <v>1</v>
      </c>
      <c r="F13" s="29" t="s">
        <v>21</v>
      </c>
      <c r="G13" s="47">
        <v>45881</v>
      </c>
      <c r="H13" s="21" t="s">
        <v>28</v>
      </c>
      <c r="I13" s="48">
        <v>1999943.24</v>
      </c>
      <c r="J13" s="49">
        <v>1667999.99</v>
      </c>
      <c r="K13" s="31" t="s">
        <v>51</v>
      </c>
      <c r="L13" s="51" t="s">
        <v>52</v>
      </c>
      <c r="M13" s="26" t="s">
        <v>25</v>
      </c>
    </row>
    <row r="14" spans="1:13" ht="90">
      <c r="A14" s="44" t="s">
        <v>19</v>
      </c>
      <c r="B14" s="44" t="s">
        <v>18</v>
      </c>
      <c r="C14" s="45" t="s">
        <v>44</v>
      </c>
      <c r="D14" s="53" t="s">
        <v>45</v>
      </c>
      <c r="E14" s="46">
        <v>1</v>
      </c>
      <c r="F14" s="29" t="s">
        <v>21</v>
      </c>
      <c r="G14" s="47">
        <v>45888</v>
      </c>
      <c r="H14" s="44" t="s">
        <v>28</v>
      </c>
      <c r="I14" s="48">
        <v>5698790.6100000003</v>
      </c>
      <c r="J14" s="49">
        <v>4800000</v>
      </c>
      <c r="K14" s="31" t="s">
        <v>51</v>
      </c>
      <c r="L14" s="51" t="s">
        <v>52</v>
      </c>
      <c r="M14" s="26" t="s">
        <v>25</v>
      </c>
    </row>
    <row r="15" spans="1:13" ht="90">
      <c r="A15" s="44" t="s">
        <v>19</v>
      </c>
      <c r="B15" s="44" t="s">
        <v>18</v>
      </c>
      <c r="C15" s="45" t="s">
        <v>46</v>
      </c>
      <c r="D15" s="53" t="s">
        <v>47</v>
      </c>
      <c r="E15" s="46">
        <v>1</v>
      </c>
      <c r="F15" s="29" t="s">
        <v>21</v>
      </c>
      <c r="G15" s="47">
        <v>45889</v>
      </c>
      <c r="H15" s="44" t="s">
        <v>28</v>
      </c>
      <c r="I15" s="48">
        <v>1999276.8</v>
      </c>
      <c r="J15" s="49">
        <v>1689388.89</v>
      </c>
      <c r="K15" s="31" t="s">
        <v>62</v>
      </c>
      <c r="L15" s="51" t="s">
        <v>61</v>
      </c>
      <c r="M15" s="26" t="s">
        <v>25</v>
      </c>
    </row>
    <row r="16" spans="1:13" ht="75">
      <c r="A16" s="27" t="s">
        <v>19</v>
      </c>
      <c r="B16" s="27" t="s">
        <v>18</v>
      </c>
      <c r="C16" s="20" t="s">
        <v>48</v>
      </c>
      <c r="D16" s="54" t="s">
        <v>49</v>
      </c>
      <c r="E16" s="22">
        <v>1</v>
      </c>
      <c r="F16" s="29" t="s">
        <v>21</v>
      </c>
      <c r="G16" s="23">
        <v>45894</v>
      </c>
      <c r="H16" s="27" t="s">
        <v>28</v>
      </c>
      <c r="I16" s="41">
        <v>1999370.09</v>
      </c>
      <c r="J16" s="42">
        <v>1620000</v>
      </c>
      <c r="K16" s="31" t="s">
        <v>64</v>
      </c>
      <c r="L16" s="43" t="s">
        <v>63</v>
      </c>
      <c r="M16" s="26" t="s">
        <v>25</v>
      </c>
    </row>
    <row r="17" spans="1:13" ht="105">
      <c r="A17" s="27" t="s">
        <v>19</v>
      </c>
      <c r="B17" s="27" t="s">
        <v>18</v>
      </c>
      <c r="C17" s="20" t="s">
        <v>55</v>
      </c>
      <c r="D17" s="54" t="s">
        <v>56</v>
      </c>
      <c r="E17" s="22">
        <v>1</v>
      </c>
      <c r="F17" s="29" t="s">
        <v>21</v>
      </c>
      <c r="G17" s="23">
        <v>45912</v>
      </c>
      <c r="H17" s="27" t="s">
        <v>28</v>
      </c>
      <c r="I17" s="41">
        <v>1999927.25</v>
      </c>
      <c r="J17" s="42">
        <v>1590499.74</v>
      </c>
      <c r="K17" s="31" t="s">
        <v>51</v>
      </c>
      <c r="L17" s="51" t="s">
        <v>52</v>
      </c>
      <c r="M17" s="26" t="s">
        <v>25</v>
      </c>
    </row>
    <row r="18" spans="1:13" ht="113.25" customHeight="1">
      <c r="A18" s="44" t="s">
        <v>19</v>
      </c>
      <c r="B18" s="44" t="s">
        <v>18</v>
      </c>
      <c r="C18" s="45" t="s">
        <v>57</v>
      </c>
      <c r="D18" s="53" t="s">
        <v>58</v>
      </c>
      <c r="E18" s="46">
        <v>1</v>
      </c>
      <c r="F18" s="29" t="s">
        <v>21</v>
      </c>
      <c r="G18" s="47">
        <v>45910</v>
      </c>
      <c r="H18" s="44" t="s">
        <v>28</v>
      </c>
      <c r="I18" s="48">
        <v>1999753.71</v>
      </c>
      <c r="J18" s="49">
        <v>1690000</v>
      </c>
      <c r="K18" s="50" t="s">
        <v>86</v>
      </c>
      <c r="L18" s="50" t="s">
        <v>85</v>
      </c>
      <c r="M18" s="26" t="s">
        <v>25</v>
      </c>
    </row>
    <row r="19" spans="1:13" ht="84.75" customHeight="1">
      <c r="A19" s="44" t="s">
        <v>19</v>
      </c>
      <c r="B19" s="44" t="s">
        <v>18</v>
      </c>
      <c r="C19" s="45" t="s">
        <v>59</v>
      </c>
      <c r="D19" s="53" t="s">
        <v>60</v>
      </c>
      <c r="E19" s="46">
        <v>1</v>
      </c>
      <c r="F19" s="29" t="s">
        <v>21</v>
      </c>
      <c r="G19" s="47">
        <v>45925</v>
      </c>
      <c r="H19" s="44" t="s">
        <v>28</v>
      </c>
      <c r="I19" s="48">
        <v>2000154.31</v>
      </c>
      <c r="J19" s="49">
        <v>1600123.44</v>
      </c>
      <c r="K19" s="31" t="s">
        <v>64</v>
      </c>
      <c r="L19" s="43" t="s">
        <v>63</v>
      </c>
      <c r="M19" s="26" t="s">
        <v>25</v>
      </c>
    </row>
    <row r="20" spans="1:13" ht="81.75" customHeight="1">
      <c r="A20" s="44" t="s">
        <v>19</v>
      </c>
      <c r="B20" s="44" t="s">
        <v>18</v>
      </c>
      <c r="C20" s="45" t="s">
        <v>65</v>
      </c>
      <c r="D20" s="53" t="s">
        <v>66</v>
      </c>
      <c r="E20" s="46">
        <v>1</v>
      </c>
      <c r="F20" s="29" t="s">
        <v>21</v>
      </c>
      <c r="G20" s="47">
        <v>45938</v>
      </c>
      <c r="H20" s="44" t="s">
        <v>28</v>
      </c>
      <c r="I20" s="48">
        <v>1499999.99</v>
      </c>
      <c r="J20" s="49">
        <v>1302000</v>
      </c>
      <c r="K20" s="50" t="s">
        <v>87</v>
      </c>
      <c r="L20" s="51" t="s">
        <v>88</v>
      </c>
      <c r="M20" s="26" t="s">
        <v>25</v>
      </c>
    </row>
    <row r="21" spans="1:13" ht="99" customHeight="1">
      <c r="A21" s="44" t="s">
        <v>32</v>
      </c>
      <c r="B21" s="44" t="s">
        <v>18</v>
      </c>
      <c r="C21" s="45" t="s">
        <v>67</v>
      </c>
      <c r="D21" s="53" t="s">
        <v>68</v>
      </c>
      <c r="E21" s="46">
        <v>25</v>
      </c>
      <c r="F21" s="29" t="s">
        <v>34</v>
      </c>
      <c r="G21" s="47">
        <v>45929</v>
      </c>
      <c r="H21" s="44" t="s">
        <v>28</v>
      </c>
      <c r="I21" s="48">
        <v>4694096.3600000003</v>
      </c>
      <c r="J21" s="49">
        <v>3345339.25</v>
      </c>
      <c r="K21" s="55" t="s">
        <v>77</v>
      </c>
      <c r="L21" s="51" t="s">
        <v>76</v>
      </c>
      <c r="M21" s="26" t="s">
        <v>25</v>
      </c>
    </row>
    <row r="22" spans="1:13" ht="96" customHeight="1">
      <c r="A22" s="44" t="s">
        <v>19</v>
      </c>
      <c r="B22" s="44" t="s">
        <v>18</v>
      </c>
      <c r="C22" s="45" t="s">
        <v>69</v>
      </c>
      <c r="D22" s="53" t="s">
        <v>70</v>
      </c>
      <c r="E22" s="46">
        <v>1</v>
      </c>
      <c r="F22" s="29" t="s">
        <v>21</v>
      </c>
      <c r="G22" s="47">
        <v>45939</v>
      </c>
      <c r="H22" s="44" t="s">
        <v>28</v>
      </c>
      <c r="I22" s="48">
        <v>1922019.74</v>
      </c>
      <c r="J22" s="49">
        <v>1629969.81</v>
      </c>
      <c r="K22" s="50" t="s">
        <v>53</v>
      </c>
      <c r="L22" s="51" t="s">
        <v>54</v>
      </c>
      <c r="M22" s="26" t="s">
        <v>25</v>
      </c>
    </row>
    <row r="23" spans="1:13" ht="99.75" customHeight="1">
      <c r="A23" s="44" t="s">
        <v>32</v>
      </c>
      <c r="B23" s="44" t="s">
        <v>18</v>
      </c>
      <c r="C23" s="45" t="s">
        <v>71</v>
      </c>
      <c r="D23" s="53" t="s">
        <v>84</v>
      </c>
      <c r="E23" s="46">
        <v>2</v>
      </c>
      <c r="F23" s="29" t="s">
        <v>34</v>
      </c>
      <c r="G23" s="47">
        <v>45933</v>
      </c>
      <c r="H23" s="44" t="s">
        <v>28</v>
      </c>
      <c r="I23" s="48">
        <v>2190100</v>
      </c>
      <c r="J23" s="49">
        <v>961400</v>
      </c>
      <c r="K23" s="50" t="s">
        <v>79</v>
      </c>
      <c r="L23" s="51" t="s">
        <v>78</v>
      </c>
      <c r="M23" s="26" t="s">
        <v>25</v>
      </c>
    </row>
    <row r="24" spans="1:13" ht="125.25" customHeight="1">
      <c r="A24" s="44" t="s">
        <v>19</v>
      </c>
      <c r="B24" s="44" t="s">
        <v>18</v>
      </c>
      <c r="C24" s="45" t="s">
        <v>72</v>
      </c>
      <c r="D24" s="53" t="s">
        <v>73</v>
      </c>
      <c r="E24" s="46">
        <v>1</v>
      </c>
      <c r="F24" s="29" t="s">
        <v>21</v>
      </c>
      <c r="G24" s="47">
        <v>45951</v>
      </c>
      <c r="H24" s="44" t="s">
        <v>28</v>
      </c>
      <c r="I24" s="48">
        <v>2999960.99</v>
      </c>
      <c r="J24" s="49">
        <v>2670679</v>
      </c>
      <c r="K24" s="50" t="s">
        <v>116</v>
      </c>
      <c r="L24" s="51" t="s">
        <v>115</v>
      </c>
      <c r="M24" s="52" t="s">
        <v>25</v>
      </c>
    </row>
    <row r="25" spans="1:13" ht="111.75" customHeight="1">
      <c r="A25" s="44" t="s">
        <v>32</v>
      </c>
      <c r="B25" s="44" t="s">
        <v>18</v>
      </c>
      <c r="C25" s="45" t="s">
        <v>74</v>
      </c>
      <c r="D25" s="53" t="s">
        <v>75</v>
      </c>
      <c r="E25" s="46">
        <v>4</v>
      </c>
      <c r="F25" s="29" t="s">
        <v>34</v>
      </c>
      <c r="G25" s="47">
        <v>45946</v>
      </c>
      <c r="H25" s="44" t="s">
        <v>28</v>
      </c>
      <c r="I25" s="48">
        <v>3117334.2</v>
      </c>
      <c r="J25" s="49">
        <v>2308970.15</v>
      </c>
      <c r="K25" s="50" t="s">
        <v>104</v>
      </c>
      <c r="L25" s="51" t="s">
        <v>103</v>
      </c>
      <c r="M25" s="26" t="s">
        <v>25</v>
      </c>
    </row>
    <row r="26" spans="1:13" ht="83.25" customHeight="1">
      <c r="A26" s="44" t="s">
        <v>19</v>
      </c>
      <c r="B26" s="44" t="s">
        <v>18</v>
      </c>
      <c r="C26" s="45" t="s">
        <v>80</v>
      </c>
      <c r="D26" s="53" t="s">
        <v>81</v>
      </c>
      <c r="E26" s="46">
        <v>1</v>
      </c>
      <c r="F26" s="29" t="s">
        <v>21</v>
      </c>
      <c r="G26" s="47">
        <v>45959</v>
      </c>
      <c r="H26" s="44" t="s">
        <v>28</v>
      </c>
      <c r="I26" s="48">
        <v>2499956.6800000002</v>
      </c>
      <c r="J26" s="49">
        <v>2299958</v>
      </c>
      <c r="K26" s="50" t="s">
        <v>110</v>
      </c>
      <c r="L26" s="51" t="s">
        <v>109</v>
      </c>
      <c r="M26" s="52" t="s">
        <v>25</v>
      </c>
    </row>
    <row r="27" spans="1:13" ht="114" customHeight="1">
      <c r="A27" s="44" t="s">
        <v>32</v>
      </c>
      <c r="B27" s="44" t="s">
        <v>18</v>
      </c>
      <c r="C27" s="45" t="s">
        <v>82</v>
      </c>
      <c r="D27" s="53" t="s">
        <v>83</v>
      </c>
      <c r="E27" s="46">
        <v>1</v>
      </c>
      <c r="F27" s="29" t="s">
        <v>34</v>
      </c>
      <c r="G27" s="47">
        <v>45951</v>
      </c>
      <c r="H27" s="44" t="s">
        <v>28</v>
      </c>
      <c r="I27" s="48">
        <v>4043111.5</v>
      </c>
      <c r="J27" s="49">
        <v>3157758.48</v>
      </c>
      <c r="K27" s="50" t="s">
        <v>106</v>
      </c>
      <c r="L27" s="51" t="s">
        <v>105</v>
      </c>
      <c r="M27" s="26" t="s">
        <v>25</v>
      </c>
    </row>
    <row r="28" spans="1:13" ht="96.75" customHeight="1">
      <c r="A28" s="44" t="s">
        <v>19</v>
      </c>
      <c r="B28" s="44" t="s">
        <v>18</v>
      </c>
      <c r="C28" s="45" t="s">
        <v>107</v>
      </c>
      <c r="D28" s="53" t="s">
        <v>108</v>
      </c>
      <c r="E28" s="46">
        <v>1</v>
      </c>
      <c r="F28" s="29" t="s">
        <v>21</v>
      </c>
      <c r="G28" s="47">
        <v>45966</v>
      </c>
      <c r="H28" s="44" t="s">
        <v>28</v>
      </c>
      <c r="I28" s="48">
        <v>1500000</v>
      </c>
      <c r="J28" s="49">
        <v>1269959</v>
      </c>
      <c r="K28" s="50" t="s">
        <v>112</v>
      </c>
      <c r="L28" s="51" t="s">
        <v>111</v>
      </c>
      <c r="M28" s="52" t="s">
        <v>25</v>
      </c>
    </row>
    <row r="29" spans="1:13" ht="90">
      <c r="A29" s="44" t="s">
        <v>32</v>
      </c>
      <c r="B29" s="44" t="s">
        <v>18</v>
      </c>
      <c r="C29" s="45" t="s">
        <v>89</v>
      </c>
      <c r="D29" s="53" t="s">
        <v>90</v>
      </c>
      <c r="E29" s="46">
        <v>2</v>
      </c>
      <c r="F29" s="29" t="s">
        <v>34</v>
      </c>
      <c r="G29" s="47">
        <v>45954</v>
      </c>
      <c r="H29" s="44" t="s">
        <v>28</v>
      </c>
      <c r="I29" s="48">
        <v>1333380.3999999999</v>
      </c>
      <c r="J29" s="49">
        <v>940000</v>
      </c>
      <c r="K29" s="55" t="s">
        <v>113</v>
      </c>
      <c r="L29" s="51" t="s">
        <v>117</v>
      </c>
      <c r="M29" s="52" t="s">
        <v>25</v>
      </c>
    </row>
    <row r="30" spans="1:13" ht="155.25" customHeight="1">
      <c r="A30" s="44" t="s">
        <v>32</v>
      </c>
      <c r="B30" s="44" t="s">
        <v>18</v>
      </c>
      <c r="C30" s="45" t="s">
        <v>91</v>
      </c>
      <c r="D30" s="53" t="s">
        <v>92</v>
      </c>
      <c r="E30" s="46">
        <v>29</v>
      </c>
      <c r="F30" s="29" t="s">
        <v>34</v>
      </c>
      <c r="G30" s="47">
        <v>45960</v>
      </c>
      <c r="H30" s="44" t="s">
        <v>28</v>
      </c>
      <c r="I30" s="48">
        <v>4446827.92</v>
      </c>
      <c r="J30" s="49">
        <v>2107983.7599999998</v>
      </c>
      <c r="K30" s="55" t="s">
        <v>178</v>
      </c>
      <c r="L30" s="51" t="s">
        <v>177</v>
      </c>
      <c r="M30" s="52" t="s">
        <v>25</v>
      </c>
    </row>
    <row r="31" spans="1:13" ht="158.25" customHeight="1">
      <c r="A31" s="44" t="s">
        <v>32</v>
      </c>
      <c r="B31" s="44" t="s">
        <v>18</v>
      </c>
      <c r="C31" s="45" t="s">
        <v>93</v>
      </c>
      <c r="D31" s="53" t="s">
        <v>94</v>
      </c>
      <c r="E31" s="46">
        <v>54</v>
      </c>
      <c r="F31" s="29" t="s">
        <v>34</v>
      </c>
      <c r="G31" s="47">
        <v>45964</v>
      </c>
      <c r="H31" s="44" t="s">
        <v>28</v>
      </c>
      <c r="I31" s="48">
        <v>5001133.6900000004</v>
      </c>
      <c r="J31" s="49">
        <v>2592946.7000000002</v>
      </c>
      <c r="K31" s="55" t="s">
        <v>176</v>
      </c>
      <c r="L31" s="51" t="s">
        <v>174</v>
      </c>
      <c r="M31" s="52" t="s">
        <v>25</v>
      </c>
    </row>
    <row r="32" spans="1:13" ht="95.25" customHeight="1">
      <c r="A32" s="44" t="s">
        <v>96</v>
      </c>
      <c r="B32" s="44" t="s">
        <v>18</v>
      </c>
      <c r="C32" s="45" t="s">
        <v>95</v>
      </c>
      <c r="D32" s="53" t="s">
        <v>97</v>
      </c>
      <c r="E32" s="46">
        <v>2</v>
      </c>
      <c r="F32" s="29" t="s">
        <v>34</v>
      </c>
      <c r="G32" s="47">
        <v>45971</v>
      </c>
      <c r="H32" s="44" t="s">
        <v>28</v>
      </c>
      <c r="I32" s="48">
        <v>37793600</v>
      </c>
      <c r="J32" s="49">
        <v>25372500</v>
      </c>
      <c r="K32" s="55" t="s">
        <v>175</v>
      </c>
      <c r="L32" s="51" t="s">
        <v>173</v>
      </c>
      <c r="M32" s="52" t="s">
        <v>25</v>
      </c>
    </row>
    <row r="33" spans="1:13" ht="327.75" customHeight="1">
      <c r="A33" s="44" t="s">
        <v>96</v>
      </c>
      <c r="B33" s="44" t="s">
        <v>18</v>
      </c>
      <c r="C33" s="45" t="s">
        <v>98</v>
      </c>
      <c r="D33" s="53" t="s">
        <v>99</v>
      </c>
      <c r="E33" s="46">
        <v>42</v>
      </c>
      <c r="F33" s="29" t="s">
        <v>34</v>
      </c>
      <c r="G33" s="47">
        <v>45972</v>
      </c>
      <c r="H33" s="44" t="s">
        <v>28</v>
      </c>
      <c r="I33" s="48">
        <v>24501536.18</v>
      </c>
      <c r="J33" s="49">
        <v>19749285.469999999</v>
      </c>
      <c r="K33" s="51" t="s">
        <v>165</v>
      </c>
      <c r="L33" s="51" t="s">
        <v>162</v>
      </c>
      <c r="M33" s="52" t="s">
        <v>25</v>
      </c>
    </row>
    <row r="34" spans="1:13" ht="130.5" customHeight="1">
      <c r="A34" s="44" t="s">
        <v>96</v>
      </c>
      <c r="B34" s="44" t="s">
        <v>18</v>
      </c>
      <c r="C34" s="45" t="s">
        <v>100</v>
      </c>
      <c r="D34" s="53" t="s">
        <v>101</v>
      </c>
      <c r="E34" s="46">
        <v>1</v>
      </c>
      <c r="F34" s="29" t="s">
        <v>102</v>
      </c>
      <c r="G34" s="47">
        <v>45985</v>
      </c>
      <c r="H34" s="44" t="s">
        <v>28</v>
      </c>
      <c r="I34" s="48">
        <v>226397.64</v>
      </c>
      <c r="J34" s="49" t="s">
        <v>118</v>
      </c>
      <c r="K34" s="56"/>
      <c r="L34" s="57" t="s">
        <v>119</v>
      </c>
      <c r="M34" s="52" t="s">
        <v>25</v>
      </c>
    </row>
    <row r="35" spans="1:13" ht="78.75" customHeight="1">
      <c r="A35" s="44" t="s">
        <v>19</v>
      </c>
      <c r="B35" s="44" t="s">
        <v>18</v>
      </c>
      <c r="C35" s="45" t="s">
        <v>114</v>
      </c>
      <c r="D35" s="53" t="s">
        <v>138</v>
      </c>
      <c r="E35" s="46">
        <v>1</v>
      </c>
      <c r="F35" s="29" t="s">
        <v>21</v>
      </c>
      <c r="G35" s="47">
        <v>45994</v>
      </c>
      <c r="H35" s="44" t="s">
        <v>28</v>
      </c>
      <c r="I35" s="48">
        <v>1500000</v>
      </c>
      <c r="J35" s="49">
        <v>1159940.8899999999</v>
      </c>
      <c r="K35" s="51" t="s">
        <v>167</v>
      </c>
      <c r="L35" s="51" t="s">
        <v>168</v>
      </c>
      <c r="M35" s="52" t="s">
        <v>25</v>
      </c>
    </row>
    <row r="36" spans="1:13" ht="112.5" customHeight="1">
      <c r="A36" s="44" t="s">
        <v>19</v>
      </c>
      <c r="B36" s="44" t="s">
        <v>18</v>
      </c>
      <c r="C36" s="45" t="s">
        <v>120</v>
      </c>
      <c r="D36" s="53" t="s">
        <v>139</v>
      </c>
      <c r="E36" s="46">
        <v>1</v>
      </c>
      <c r="F36" s="29" t="s">
        <v>21</v>
      </c>
      <c r="G36" s="47">
        <v>46001</v>
      </c>
      <c r="H36" s="44" t="s">
        <v>28</v>
      </c>
      <c r="I36" s="48">
        <v>1428594.29</v>
      </c>
      <c r="J36" s="49">
        <v>1364307.52</v>
      </c>
      <c r="K36" s="50" t="s">
        <v>62</v>
      </c>
      <c r="L36" s="51" t="s">
        <v>61</v>
      </c>
      <c r="M36" s="52" t="s">
        <v>25</v>
      </c>
    </row>
    <row r="37" spans="1:13" ht="111" customHeight="1">
      <c r="A37" s="44" t="s">
        <v>32</v>
      </c>
      <c r="B37" s="44" t="s">
        <v>18</v>
      </c>
      <c r="C37" s="45" t="s">
        <v>121</v>
      </c>
      <c r="D37" s="53" t="s">
        <v>140</v>
      </c>
      <c r="E37" s="46">
        <v>2</v>
      </c>
      <c r="F37" s="29" t="s">
        <v>34</v>
      </c>
      <c r="G37" s="47">
        <v>45994</v>
      </c>
      <c r="H37" s="44" t="s">
        <v>28</v>
      </c>
      <c r="I37" s="48">
        <v>431000</v>
      </c>
      <c r="J37" s="49">
        <v>243500</v>
      </c>
      <c r="K37" s="50" t="s">
        <v>170</v>
      </c>
      <c r="L37" s="51" t="s">
        <v>169</v>
      </c>
      <c r="M37" s="52" t="s">
        <v>25</v>
      </c>
    </row>
    <row r="38" spans="1:13" ht="158.25" customHeight="1">
      <c r="A38" s="44" t="s">
        <v>32</v>
      </c>
      <c r="B38" s="44" t="s">
        <v>18</v>
      </c>
      <c r="C38" s="45" t="s">
        <v>122</v>
      </c>
      <c r="D38" s="53" t="s">
        <v>141</v>
      </c>
      <c r="E38" s="46">
        <v>5</v>
      </c>
      <c r="F38" s="29" t="s">
        <v>34</v>
      </c>
      <c r="G38" s="47">
        <v>45995</v>
      </c>
      <c r="H38" s="44" t="s">
        <v>28</v>
      </c>
      <c r="I38" s="48">
        <v>7878490</v>
      </c>
      <c r="J38" s="49">
        <v>7836815.5</v>
      </c>
      <c r="K38" s="50" t="s">
        <v>172</v>
      </c>
      <c r="L38" s="51" t="s">
        <v>171</v>
      </c>
      <c r="M38" s="52" t="s">
        <v>25</v>
      </c>
    </row>
    <row r="39" spans="1:13" ht="96.75" customHeight="1">
      <c r="A39" s="44" t="s">
        <v>19</v>
      </c>
      <c r="B39" s="44" t="s">
        <v>18</v>
      </c>
      <c r="C39" s="45" t="s">
        <v>123</v>
      </c>
      <c r="D39" s="53" t="s">
        <v>142</v>
      </c>
      <c r="E39" s="46">
        <v>1</v>
      </c>
      <c r="F39" s="29" t="s">
        <v>21</v>
      </c>
      <c r="G39" s="47">
        <v>46002</v>
      </c>
      <c r="H39" s="44" t="s">
        <v>28</v>
      </c>
      <c r="I39" s="48">
        <v>2244250</v>
      </c>
      <c r="J39" s="49">
        <v>1795400</v>
      </c>
      <c r="K39" s="50" t="s">
        <v>180</v>
      </c>
      <c r="L39" s="51" t="s">
        <v>179</v>
      </c>
      <c r="M39" s="52" t="s">
        <v>25</v>
      </c>
    </row>
    <row r="40" spans="1:13" ht="110.25" customHeight="1">
      <c r="A40" s="44" t="s">
        <v>32</v>
      </c>
      <c r="B40" s="44" t="s">
        <v>18</v>
      </c>
      <c r="C40" s="45" t="s">
        <v>124</v>
      </c>
      <c r="D40" s="53" t="s">
        <v>143</v>
      </c>
      <c r="E40" s="46">
        <v>1</v>
      </c>
      <c r="F40" s="29" t="s">
        <v>34</v>
      </c>
      <c r="G40" s="47">
        <v>45995</v>
      </c>
      <c r="H40" s="44" t="s">
        <v>125</v>
      </c>
      <c r="I40" s="48">
        <v>1566336</v>
      </c>
      <c r="J40" s="49">
        <v>1000000</v>
      </c>
      <c r="K40" s="50" t="s">
        <v>187</v>
      </c>
      <c r="L40" s="51" t="s">
        <v>188</v>
      </c>
      <c r="M40" s="52" t="s">
        <v>25</v>
      </c>
    </row>
    <row r="41" spans="1:13" ht="99" customHeight="1">
      <c r="A41" s="44" t="s">
        <v>96</v>
      </c>
      <c r="B41" s="44" t="s">
        <v>18</v>
      </c>
      <c r="C41" s="45" t="s">
        <v>126</v>
      </c>
      <c r="D41" s="53" t="s">
        <v>144</v>
      </c>
      <c r="E41" s="46">
        <v>7</v>
      </c>
      <c r="F41" s="29" t="s">
        <v>34</v>
      </c>
      <c r="G41" s="47">
        <v>45999</v>
      </c>
      <c r="H41" s="44" t="s">
        <v>28</v>
      </c>
      <c r="I41" s="48">
        <v>66894190</v>
      </c>
      <c r="J41" s="49">
        <v>39025187.299999997</v>
      </c>
      <c r="K41" s="55" t="s">
        <v>182</v>
      </c>
      <c r="L41" s="51" t="s">
        <v>181</v>
      </c>
      <c r="M41" s="52" t="s">
        <v>25</v>
      </c>
    </row>
    <row r="42" spans="1:13" ht="99" customHeight="1">
      <c r="A42" s="44" t="s">
        <v>19</v>
      </c>
      <c r="B42" s="44" t="s">
        <v>18</v>
      </c>
      <c r="C42" s="45" t="s">
        <v>127</v>
      </c>
      <c r="D42" s="53" t="s">
        <v>145</v>
      </c>
      <c r="E42" s="46">
        <v>1</v>
      </c>
      <c r="F42" s="29" t="s">
        <v>21</v>
      </c>
      <c r="G42" s="47">
        <v>46008</v>
      </c>
      <c r="H42" s="44" t="s">
        <v>28</v>
      </c>
      <c r="I42" s="48">
        <v>1337000</v>
      </c>
      <c r="J42" s="49">
        <v>1069600</v>
      </c>
      <c r="K42" s="50" t="s">
        <v>184</v>
      </c>
      <c r="L42" s="51" t="s">
        <v>183</v>
      </c>
      <c r="M42" s="52" t="s">
        <v>25</v>
      </c>
    </row>
    <row r="43" spans="1:13" ht="201" customHeight="1">
      <c r="A43" s="44" t="s">
        <v>128</v>
      </c>
      <c r="B43" s="44" t="s">
        <v>18</v>
      </c>
      <c r="C43" s="45" t="s">
        <v>129</v>
      </c>
      <c r="D43" s="53" t="s">
        <v>146</v>
      </c>
      <c r="E43" s="46">
        <v>1</v>
      </c>
      <c r="F43" s="29" t="s">
        <v>102</v>
      </c>
      <c r="G43" s="47">
        <v>46002</v>
      </c>
      <c r="H43" s="44" t="s">
        <v>28</v>
      </c>
      <c r="I43" s="48">
        <v>4550378.3499999996</v>
      </c>
      <c r="J43" s="49">
        <v>3580955.96</v>
      </c>
      <c r="K43" s="50" t="s">
        <v>189</v>
      </c>
      <c r="L43" s="51" t="s">
        <v>190</v>
      </c>
      <c r="M43" s="52" t="s">
        <v>25</v>
      </c>
    </row>
    <row r="44" spans="1:13" ht="83.25" customHeight="1">
      <c r="A44" s="44" t="s">
        <v>19</v>
      </c>
      <c r="B44" s="44" t="s">
        <v>18</v>
      </c>
      <c r="C44" s="45" t="s">
        <v>130</v>
      </c>
      <c r="D44" s="53" t="s">
        <v>147</v>
      </c>
      <c r="E44" s="46">
        <v>1</v>
      </c>
      <c r="F44" s="29" t="s">
        <v>21</v>
      </c>
      <c r="G44" s="47">
        <v>46013</v>
      </c>
      <c r="H44" s="44" t="s">
        <v>28</v>
      </c>
      <c r="I44" s="48">
        <v>2955000</v>
      </c>
      <c r="J44" s="49">
        <v>2570850</v>
      </c>
      <c r="K44" s="50" t="s">
        <v>191</v>
      </c>
      <c r="L44" s="51" t="s">
        <v>192</v>
      </c>
      <c r="M44" s="52" t="s">
        <v>25</v>
      </c>
    </row>
    <row r="45" spans="1:13" ht="81.75" customHeight="1">
      <c r="A45" s="44" t="s">
        <v>19</v>
      </c>
      <c r="B45" s="44" t="s">
        <v>18</v>
      </c>
      <c r="C45" s="45" t="s">
        <v>131</v>
      </c>
      <c r="D45" s="53" t="s">
        <v>148</v>
      </c>
      <c r="E45" s="46">
        <v>1</v>
      </c>
      <c r="F45" s="29" t="s">
        <v>21</v>
      </c>
      <c r="G45" s="47">
        <v>46013</v>
      </c>
      <c r="H45" s="44" t="s">
        <v>125</v>
      </c>
      <c r="I45" s="48">
        <v>1432500</v>
      </c>
      <c r="J45" s="49">
        <v>1360875</v>
      </c>
      <c r="K45" s="50" t="s">
        <v>110</v>
      </c>
      <c r="L45" s="51" t="s">
        <v>109</v>
      </c>
      <c r="M45" s="52" t="s">
        <v>25</v>
      </c>
    </row>
    <row r="46" spans="1:13" ht="125.25" customHeight="1">
      <c r="A46" s="44" t="s">
        <v>96</v>
      </c>
      <c r="B46" s="44" t="s">
        <v>18</v>
      </c>
      <c r="C46" s="45" t="s">
        <v>132</v>
      </c>
      <c r="D46" s="53" t="s">
        <v>101</v>
      </c>
      <c r="E46" s="46">
        <v>1</v>
      </c>
      <c r="F46" s="58" t="s">
        <v>102</v>
      </c>
      <c r="G46" s="47">
        <v>46007</v>
      </c>
      <c r="H46" s="44" t="s">
        <v>28</v>
      </c>
      <c r="I46" s="48">
        <v>226397.64</v>
      </c>
      <c r="J46" s="49">
        <v>0</v>
      </c>
      <c r="K46" s="56"/>
      <c r="L46" s="57" t="s">
        <v>166</v>
      </c>
      <c r="M46" s="52" t="s">
        <v>25</v>
      </c>
    </row>
    <row r="47" spans="1:13" ht="124.5" customHeight="1">
      <c r="A47" s="44" t="s">
        <v>32</v>
      </c>
      <c r="B47" s="44" t="s">
        <v>18</v>
      </c>
      <c r="C47" s="45" t="s">
        <v>133</v>
      </c>
      <c r="D47" s="53" t="s">
        <v>149</v>
      </c>
      <c r="E47" s="46">
        <v>2</v>
      </c>
      <c r="F47" s="29" t="s">
        <v>34</v>
      </c>
      <c r="G47" s="47">
        <v>46006</v>
      </c>
      <c r="H47" s="44" t="s">
        <v>28</v>
      </c>
      <c r="I47" s="48">
        <v>4537484</v>
      </c>
      <c r="J47" s="49">
        <v>4042767.75</v>
      </c>
      <c r="K47" s="50" t="s">
        <v>186</v>
      </c>
      <c r="L47" s="51" t="s">
        <v>185</v>
      </c>
      <c r="M47" s="52" t="s">
        <v>25</v>
      </c>
    </row>
    <row r="48" spans="1:13" ht="114" customHeight="1">
      <c r="A48" s="44" t="s">
        <v>32</v>
      </c>
      <c r="B48" s="44" t="s">
        <v>18</v>
      </c>
      <c r="C48" s="45" t="s">
        <v>134</v>
      </c>
      <c r="D48" s="53" t="s">
        <v>150</v>
      </c>
      <c r="E48" s="46">
        <v>7</v>
      </c>
      <c r="F48" s="29" t="s">
        <v>34</v>
      </c>
      <c r="G48" s="47">
        <v>46006</v>
      </c>
      <c r="H48" s="44" t="s">
        <v>28</v>
      </c>
      <c r="I48" s="48">
        <v>4674341.83</v>
      </c>
      <c r="J48" s="49">
        <v>4548500</v>
      </c>
      <c r="K48" s="50" t="s">
        <v>194</v>
      </c>
      <c r="L48" s="51" t="s">
        <v>193</v>
      </c>
      <c r="M48" s="52" t="s">
        <v>25</v>
      </c>
    </row>
    <row r="49" spans="1:13" ht="96" customHeight="1">
      <c r="A49" s="44" t="s">
        <v>19</v>
      </c>
      <c r="B49" s="44" t="s">
        <v>18</v>
      </c>
      <c r="C49" s="45" t="s">
        <v>135</v>
      </c>
      <c r="D49" s="53" t="s">
        <v>151</v>
      </c>
      <c r="E49" s="46">
        <v>8</v>
      </c>
      <c r="F49" s="29" t="s">
        <v>34</v>
      </c>
      <c r="G49" s="47">
        <v>46008</v>
      </c>
      <c r="H49" s="44" t="s">
        <v>136</v>
      </c>
      <c r="I49" s="48">
        <v>99042075</v>
      </c>
      <c r="J49" s="49">
        <v>78930444.430000007</v>
      </c>
      <c r="K49" s="55" t="s">
        <v>204</v>
      </c>
      <c r="L49" s="51" t="s">
        <v>205</v>
      </c>
      <c r="M49" s="52" t="s">
        <v>25</v>
      </c>
    </row>
    <row r="50" spans="1:13" ht="120.75">
      <c r="A50" s="44" t="s">
        <v>19</v>
      </c>
      <c r="B50" s="44" t="s">
        <v>18</v>
      </c>
      <c r="C50" s="45" t="s">
        <v>137</v>
      </c>
      <c r="D50" s="53" t="s">
        <v>152</v>
      </c>
      <c r="E50" s="46">
        <v>8</v>
      </c>
      <c r="F50" s="29" t="s">
        <v>34</v>
      </c>
      <c r="G50" s="47">
        <v>46008</v>
      </c>
      <c r="H50" s="44" t="s">
        <v>125</v>
      </c>
      <c r="I50" s="48">
        <v>77020476</v>
      </c>
      <c r="J50" s="49">
        <v>56761419.670000002</v>
      </c>
      <c r="K50" s="55" t="s">
        <v>201</v>
      </c>
      <c r="L50" s="51" t="s">
        <v>202</v>
      </c>
      <c r="M50" s="52" t="s">
        <v>25</v>
      </c>
    </row>
    <row r="51" spans="1:13" ht="172.5">
      <c r="A51" s="27" t="s">
        <v>153</v>
      </c>
      <c r="B51" s="27" t="s">
        <v>18</v>
      </c>
      <c r="C51" s="20" t="s">
        <v>155</v>
      </c>
      <c r="D51" s="54" t="s">
        <v>154</v>
      </c>
      <c r="E51" s="22">
        <v>14</v>
      </c>
      <c r="F51" s="29" t="s">
        <v>34</v>
      </c>
      <c r="G51" s="23">
        <v>46007</v>
      </c>
      <c r="H51" s="27" t="s">
        <v>28</v>
      </c>
      <c r="I51" s="41">
        <v>713336.5</v>
      </c>
      <c r="J51" s="42">
        <v>400132</v>
      </c>
      <c r="K51" s="61" t="s">
        <v>196</v>
      </c>
      <c r="L51" s="43" t="s">
        <v>195</v>
      </c>
      <c r="M51" s="26" t="s">
        <v>25</v>
      </c>
    </row>
    <row r="52" spans="1:13" ht="201" customHeight="1">
      <c r="A52" s="27" t="s">
        <v>128</v>
      </c>
      <c r="B52" s="27" t="s">
        <v>18</v>
      </c>
      <c r="C52" s="20" t="s">
        <v>156</v>
      </c>
      <c r="D52" s="54" t="s">
        <v>157</v>
      </c>
      <c r="E52" s="22">
        <v>4</v>
      </c>
      <c r="F52" s="29" t="s">
        <v>34</v>
      </c>
      <c r="G52" s="23">
        <v>46013</v>
      </c>
      <c r="H52" s="27" t="s">
        <v>28</v>
      </c>
      <c r="I52" s="41">
        <v>1391431.5</v>
      </c>
      <c r="J52" s="42">
        <v>1314763.6200000001</v>
      </c>
      <c r="K52" s="59" t="s">
        <v>198</v>
      </c>
      <c r="L52" s="43" t="s">
        <v>197</v>
      </c>
      <c r="M52" s="26" t="s">
        <v>25</v>
      </c>
    </row>
    <row r="53" spans="1:13" ht="157.5" customHeight="1">
      <c r="A53" s="27" t="s">
        <v>128</v>
      </c>
      <c r="B53" s="27" t="s">
        <v>18</v>
      </c>
      <c r="C53" s="20" t="s">
        <v>159</v>
      </c>
      <c r="D53" s="60" t="s">
        <v>158</v>
      </c>
      <c r="E53" s="22">
        <v>1</v>
      </c>
      <c r="F53" s="29" t="s">
        <v>160</v>
      </c>
      <c r="G53" s="23">
        <v>46013</v>
      </c>
      <c r="H53" s="27" t="s">
        <v>161</v>
      </c>
      <c r="I53" s="41">
        <v>502883.01</v>
      </c>
      <c r="J53" s="42">
        <v>420999.85</v>
      </c>
      <c r="K53" s="59" t="s">
        <v>200</v>
      </c>
      <c r="L53" s="43" t="s">
        <v>199</v>
      </c>
      <c r="M53" s="26" t="s">
        <v>25</v>
      </c>
    </row>
    <row r="54" spans="1:13" ht="156.75" customHeight="1">
      <c r="A54" s="27" t="s">
        <v>96</v>
      </c>
      <c r="B54" s="27" t="s">
        <v>18</v>
      </c>
      <c r="C54" s="20" t="s">
        <v>163</v>
      </c>
      <c r="D54" s="54" t="s">
        <v>164</v>
      </c>
      <c r="E54" s="22">
        <v>1</v>
      </c>
      <c r="F54" s="29" t="s">
        <v>160</v>
      </c>
      <c r="G54" s="23">
        <v>46022</v>
      </c>
      <c r="H54" s="27" t="s">
        <v>161</v>
      </c>
      <c r="I54" s="41">
        <v>1289735.95</v>
      </c>
      <c r="J54" s="42"/>
      <c r="K54" s="59"/>
      <c r="L54" s="43" t="s">
        <v>119</v>
      </c>
      <c r="M54" s="26" t="s">
        <v>203</v>
      </c>
    </row>
  </sheetData>
  <mergeCells count="1">
    <mergeCell ref="A4:M4"/>
  </mergeCells>
  <phoneticPr fontId="17" type="noConversion"/>
  <printOptions horizontalCentered="1"/>
  <pageMargins left="0.118110236220472" right="0.118110236220472" top="0.196850393700787" bottom="0.196850393700787" header="0.511811023622047" footer="0.511811023622047"/>
  <pageSetup paperSize="9" scale="46" firstPageNumber="0" fitToHeight="0" orientation="landscape" useFirstPageNumber="1"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Editais 2025</vt:lpstr>
      <vt:lpstr>'Editais 2025'!Area_de_impressao</vt:lpstr>
      <vt:lpstr>'Editais 2025'!Titulos_de_impressao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 José da Silva Isacksson</dc:creator>
  <cp:lastModifiedBy>George Eduardo Bezerra</cp:lastModifiedBy>
  <cp:revision>3</cp:revision>
  <cp:lastPrinted>2025-12-19T21:48:16Z</cp:lastPrinted>
  <dcterms:created xsi:type="dcterms:W3CDTF">2020-07-06T17:59:00Z</dcterms:created>
  <dcterms:modified xsi:type="dcterms:W3CDTF">2026-04-29T19:18:50Z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CF0FFBFEA1594AE49FC54D7A84A397A2</vt:lpwstr>
  </property>
  <property fmtid="{D5CDD505-2E9C-101B-9397-08002B2CF9AE}" pid="3" name="KSOProductBuildVer">
    <vt:lpwstr>1046-11.2.0.11306</vt:lpwstr>
  </property>
</Properties>
</file>